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06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\Desktop\Excel 2 files\Unit 01\Topic A\"/>
    </mc:Choice>
  </mc:AlternateContent>
  <bookViews>
    <workbookView xWindow="0" yWindow="0" windowWidth="19245" windowHeight="9240" tabRatio="706"/>
  </bookViews>
  <sheets>
    <sheet name="Monday" sheetId="1" r:id="rId1"/>
    <sheet name="Tuesday" sheetId="11" r:id="rId2"/>
    <sheet name="Thursday" sheetId="4" r:id="rId3"/>
    <sheet name="Friday" sheetId="5" r:id="rId4"/>
    <sheet name="Saturday" sheetId="6" r:id="rId5"/>
    <sheet name="Sunday" sheetId="7" r:id="rId6"/>
    <sheet name="Weekly Summary" sheetId="8" r:id="rId7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4" i="11" l="1"/>
  <c r="J43" i="11"/>
  <c r="J42" i="11"/>
  <c r="J41" i="11"/>
  <c r="J40" i="11"/>
  <c r="J39" i="11"/>
  <c r="J38" i="11"/>
  <c r="J37" i="11"/>
  <c r="J36" i="11"/>
  <c r="J35" i="11"/>
  <c r="J34" i="11"/>
  <c r="J33" i="11"/>
  <c r="J32" i="11"/>
  <c r="J31" i="11"/>
  <c r="J30" i="11"/>
  <c r="J29" i="11"/>
  <c r="J28" i="11"/>
  <c r="J27" i="11"/>
  <c r="J26" i="11"/>
  <c r="J25" i="11"/>
  <c r="J24" i="11"/>
  <c r="J23" i="11"/>
  <c r="J22" i="11"/>
  <c r="J21" i="11"/>
  <c r="J20" i="11"/>
  <c r="J19" i="11"/>
  <c r="J18" i="11"/>
  <c r="J17" i="11"/>
  <c r="J16" i="11"/>
  <c r="J15" i="11"/>
  <c r="J14" i="11"/>
  <c r="J13" i="11"/>
  <c r="J12" i="11"/>
  <c r="J11" i="11"/>
  <c r="J10" i="11"/>
  <c r="J9" i="11"/>
  <c r="J8" i="11"/>
  <c r="J7" i="11"/>
  <c r="J8" i="8" l="1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23" i="1"/>
  <c r="L23" i="1" s="1"/>
  <c r="J24" i="1"/>
  <c r="L24" i="1" s="1"/>
  <c r="J25" i="1"/>
  <c r="L25" i="1" s="1"/>
  <c r="J26" i="1"/>
  <c r="L26" i="1" s="1"/>
  <c r="J27" i="1"/>
  <c r="L27" i="1" s="1"/>
  <c r="J28" i="1"/>
  <c r="L28" i="1" s="1"/>
  <c r="J29" i="1"/>
  <c r="L29" i="1" s="1"/>
  <c r="J30" i="1"/>
  <c r="L30" i="1" s="1"/>
  <c r="J31" i="1"/>
  <c r="L31" i="1" s="1"/>
  <c r="J32" i="1"/>
  <c r="L32" i="1" s="1"/>
  <c r="J33" i="1"/>
  <c r="L33" i="1" s="1"/>
  <c r="J34" i="1"/>
  <c r="L34" i="1" s="1"/>
  <c r="J35" i="1"/>
  <c r="L35" i="1" s="1"/>
  <c r="J36" i="1"/>
  <c r="L36" i="1" s="1"/>
  <c r="J37" i="1"/>
  <c r="L37" i="1" s="1"/>
  <c r="J38" i="1"/>
  <c r="L38" i="1" s="1"/>
  <c r="J39" i="1"/>
  <c r="L39" i="1" s="1"/>
  <c r="J40" i="1"/>
  <c r="L40" i="1" s="1"/>
  <c r="J41" i="1"/>
  <c r="L41" i="1" s="1"/>
  <c r="J42" i="1"/>
  <c r="L42" i="1" s="1"/>
  <c r="J43" i="1"/>
  <c r="L43" i="1" s="1"/>
  <c r="J44" i="1"/>
  <c r="L44" i="1" s="1"/>
  <c r="J7" i="8" l="1"/>
  <c r="D46" i="8"/>
  <c r="E46" i="8"/>
  <c r="F46" i="8"/>
  <c r="G46" i="8"/>
  <c r="H46" i="8"/>
  <c r="I46" i="8"/>
  <c r="C46" i="8"/>
  <c r="J46" i="8" l="1"/>
  <c r="J22" i="1"/>
  <c r="L22" i="1" s="1"/>
  <c r="J21" i="1"/>
  <c r="L21" i="1" s="1"/>
  <c r="J20" i="1"/>
  <c r="L20" i="1" s="1"/>
  <c r="J19" i="1"/>
  <c r="L19" i="1" s="1"/>
  <c r="J18" i="1"/>
  <c r="L18" i="1" s="1"/>
  <c r="J17" i="1"/>
  <c r="L17" i="1" s="1"/>
  <c r="J16" i="1"/>
  <c r="L16" i="1" s="1"/>
  <c r="J15" i="1"/>
  <c r="L15" i="1" s="1"/>
  <c r="J14" i="1"/>
  <c r="L14" i="1" s="1"/>
  <c r="J13" i="1"/>
  <c r="L13" i="1" s="1"/>
  <c r="J12" i="1"/>
  <c r="L12" i="1" s="1"/>
  <c r="J11" i="1"/>
  <c r="L11" i="1" s="1"/>
  <c r="J10" i="1"/>
  <c r="L10" i="1" s="1"/>
  <c r="J9" i="1"/>
  <c r="L9" i="1" s="1"/>
  <c r="J8" i="1"/>
  <c r="L8" i="1" s="1"/>
  <c r="J7" i="1"/>
  <c r="L7" i="1" s="1"/>
</calcChain>
</file>

<file path=xl/sharedStrings.xml><?xml version="1.0" encoding="utf-8"?>
<sst xmlns="http://schemas.openxmlformats.org/spreadsheetml/2006/main" count="498" uniqueCount="152">
  <si>
    <t>TIMECARD</t>
  </si>
  <si>
    <t>Last
Name</t>
  </si>
  <si>
    <t>Timecard Number</t>
  </si>
  <si>
    <t>Position</t>
  </si>
  <si>
    <t>Dept</t>
  </si>
  <si>
    <t>Manager</t>
  </si>
  <si>
    <t>Time
In</t>
  </si>
  <si>
    <t>Time 
Out</t>
  </si>
  <si>
    <t>Time
Out</t>
  </si>
  <si>
    <t>Total Hours</t>
  </si>
  <si>
    <t>Hourly
Pay Rate</t>
  </si>
  <si>
    <t>Total
Pay</t>
  </si>
  <si>
    <t>Admin</t>
  </si>
  <si>
    <t>Emergency Room</t>
  </si>
  <si>
    <t>Nurse</t>
  </si>
  <si>
    <t>Radiology</t>
  </si>
  <si>
    <t>Tech</t>
  </si>
  <si>
    <t>Mother Baby</t>
  </si>
  <si>
    <t>Lab</t>
  </si>
  <si>
    <t>Director</t>
  </si>
  <si>
    <t>Accountant</t>
  </si>
  <si>
    <t>Payroll</t>
  </si>
  <si>
    <t>Total</t>
  </si>
  <si>
    <t>Chris Menard Training</t>
  </si>
  <si>
    <t>Weekly Timecard Summary for Hourly Workers</t>
  </si>
  <si>
    <t>Total Pay for the days of the week</t>
  </si>
  <si>
    <t>Mon</t>
  </si>
  <si>
    <t>Tues</t>
  </si>
  <si>
    <t>Wed</t>
  </si>
  <si>
    <t>Thur</t>
  </si>
  <si>
    <t>Fri</t>
  </si>
  <si>
    <t>Sat</t>
  </si>
  <si>
    <t>Sun</t>
  </si>
  <si>
    <t>Weekly
Total</t>
  </si>
  <si>
    <t>SSN</t>
  </si>
  <si>
    <t>111-11-1111</t>
  </si>
  <si>
    <t>111-11-1112</t>
  </si>
  <si>
    <t>111-11-1113</t>
  </si>
  <si>
    <t>111-11-1114</t>
  </si>
  <si>
    <t>111-11-1115</t>
  </si>
  <si>
    <t>111-11-1116</t>
  </si>
  <si>
    <t>111-11-1117</t>
  </si>
  <si>
    <t>111-11-1118</t>
  </si>
  <si>
    <t>111-11-1119</t>
  </si>
  <si>
    <t>111-11-1120</t>
  </si>
  <si>
    <t>111-11-1121</t>
  </si>
  <si>
    <t>111-11-1122</t>
  </si>
  <si>
    <t>111-11-1123</t>
  </si>
  <si>
    <t>111-11-1124</t>
  </si>
  <si>
    <t>111-11-1125</t>
  </si>
  <si>
    <t>111-11-1126</t>
  </si>
  <si>
    <t>Chris Menard - Excel Intermediate - Unit 1</t>
  </si>
  <si>
    <t>Mark Nader</t>
  </si>
  <si>
    <t>Tracy Williams</t>
  </si>
  <si>
    <t>Tricia Dalton</t>
  </si>
  <si>
    <t>Martin O'Malley</t>
  </si>
  <si>
    <t>Tammy Turner</t>
  </si>
  <si>
    <t>Lynda Mauldin</t>
  </si>
  <si>
    <t>Douglas Davis</t>
  </si>
  <si>
    <t>Teresa Washington</t>
  </si>
  <si>
    <t>Lisa Matthew</t>
  </si>
  <si>
    <t>Suzanne Timberlake</t>
  </si>
  <si>
    <t>Laura Lawrence</t>
  </si>
  <si>
    <t>Tammy Underwood</t>
  </si>
  <si>
    <t>Johnson James</t>
  </si>
  <si>
    <t>Kim Lankford</t>
  </si>
  <si>
    <t>Bill York</t>
  </si>
  <si>
    <t>Angel Owens</t>
  </si>
  <si>
    <t>Susan Thomas</t>
  </si>
  <si>
    <t>Julie Jenkins</t>
  </si>
  <si>
    <t>Katherine Jones</t>
  </si>
  <si>
    <t>Sylvia Turner</t>
  </si>
  <si>
    <t>Pamela Reynolds</t>
  </si>
  <si>
    <t>Caroline Betts</t>
  </si>
  <si>
    <t>Laura Lawson</t>
  </si>
  <si>
    <t>Cynthia Cherian</t>
  </si>
  <si>
    <t>Gabriel Duvall</t>
  </si>
  <si>
    <t>Christine Bryan</t>
  </si>
  <si>
    <t>Sheila Small</t>
  </si>
  <si>
    <t>Name</t>
  </si>
  <si>
    <t>Charles Wilson</t>
  </si>
  <si>
    <t>Kenneth Martin</t>
  </si>
  <si>
    <t>Michael Jones</t>
  </si>
  <si>
    <t>Cynthia Wilson</t>
  </si>
  <si>
    <t>Tammy Wofford</t>
  </si>
  <si>
    <t>Jennifer Gilbert</t>
  </si>
  <si>
    <t>Margo Sweigart</t>
  </si>
  <si>
    <t>Hannah Curtis</t>
  </si>
  <si>
    <t>Chris Menard</t>
  </si>
  <si>
    <t>Bill Owens</t>
  </si>
  <si>
    <t>Nancy Drew</t>
  </si>
  <si>
    <t>E1011</t>
  </si>
  <si>
    <t>E1012</t>
  </si>
  <si>
    <t>E1013</t>
  </si>
  <si>
    <t>E1014</t>
  </si>
  <si>
    <t>E1015</t>
  </si>
  <si>
    <t>E1016</t>
  </si>
  <si>
    <t>E1017</t>
  </si>
  <si>
    <t>E1018</t>
  </si>
  <si>
    <t>E1019</t>
  </si>
  <si>
    <t>E1020</t>
  </si>
  <si>
    <t>E1021</t>
  </si>
  <si>
    <t>E1022</t>
  </si>
  <si>
    <t>E1023</t>
  </si>
  <si>
    <t>E1024</t>
  </si>
  <si>
    <t>E1025</t>
  </si>
  <si>
    <t>E1026</t>
  </si>
  <si>
    <t>E1027</t>
  </si>
  <si>
    <t>E1028</t>
  </si>
  <si>
    <t>E1029</t>
  </si>
  <si>
    <t>E1030</t>
  </si>
  <si>
    <t>E1031</t>
  </si>
  <si>
    <t>E1032</t>
  </si>
  <si>
    <t>E1033</t>
  </si>
  <si>
    <t>E1034</t>
  </si>
  <si>
    <t>E1035</t>
  </si>
  <si>
    <t>E1036</t>
  </si>
  <si>
    <t>E1037</t>
  </si>
  <si>
    <t>E1038</t>
  </si>
  <si>
    <t>E1039</t>
  </si>
  <si>
    <t>E1040</t>
  </si>
  <si>
    <t>E1041</t>
  </si>
  <si>
    <t>E1042</t>
  </si>
  <si>
    <t>E1043</t>
  </si>
  <si>
    <t>E1044</t>
  </si>
  <si>
    <t>E1045</t>
  </si>
  <si>
    <t>E1046</t>
  </si>
  <si>
    <t>E1047</t>
  </si>
  <si>
    <t>E1048</t>
  </si>
  <si>
    <t>HR</t>
  </si>
  <si>
    <t>111-11-1127</t>
  </si>
  <si>
    <t>111-11-1128</t>
  </si>
  <si>
    <t>111-11-1129</t>
  </si>
  <si>
    <t>111-11-1130</t>
  </si>
  <si>
    <t>111-11-1131</t>
  </si>
  <si>
    <t>111-11-1132</t>
  </si>
  <si>
    <t>111-11-1133</t>
  </si>
  <si>
    <t>111-11-1134</t>
  </si>
  <si>
    <t>111-11-1135</t>
  </si>
  <si>
    <t>111-11-1136</t>
  </si>
  <si>
    <t>111-11-1137</t>
  </si>
  <si>
    <t>111-11-1138</t>
  </si>
  <si>
    <t>111-11-1139</t>
  </si>
  <si>
    <t>111-11-1140</t>
  </si>
  <si>
    <t>111-11-1141</t>
  </si>
  <si>
    <t>111-11-1142</t>
  </si>
  <si>
    <t>111-11-1143</t>
  </si>
  <si>
    <t>111-11-1144</t>
  </si>
  <si>
    <t>111-11-1145</t>
  </si>
  <si>
    <t>111-11-1146</t>
  </si>
  <si>
    <t>111-11-1147</t>
  </si>
  <si>
    <t>111-11-1148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</si>
</sst>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4" x14ac:knownFonts="1">
    <font>
      <sz val="10"/>
      <name val="Arial"/>
    </font>
    <font>
      <sz val="10"/>
      <name val="Arial"/>
      <family val="2"/>
    </font>
    <font>
      <sz val="10.5"/>
      <name val="Arial"/>
      <family val="2"/>
    </font>
    <font>
      <b/>
      <sz val="10.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8" fontId="2" fillId="0" borderId="0" xfId="0" applyNumberFormat="1" applyFont="1"/>
    <xf numFmtId="14" fontId="2" fillId="0" borderId="0" xfId="0" applyNumberFormat="1" applyFont="1"/>
    <xf numFmtId="0" fontId="3" fillId="0" borderId="0" xfId="0" applyFont="1" applyBorder="1" applyAlignment="1">
      <alignment horizontal="center" wrapText="1"/>
    </xf>
    <xf numFmtId="0" fontId="3" fillId="0" borderId="0" xfId="0" quotePrefix="1" applyFont="1" applyBorder="1" applyAlignment="1">
      <alignment horizontal="center" wrapText="1"/>
    </xf>
    <xf numFmtId="20" fontId="2" fillId="0" borderId="0" xfId="0" applyNumberFormat="1" applyFont="1"/>
    <xf numFmtId="44" fontId="2" fillId="0" borderId="0" xfId="1" applyFont="1"/>
    <xf numFmtId="18" fontId="2" fillId="0" borderId="0" xfId="0" quotePrefix="1" applyNumberFormat="1" applyFont="1" applyAlignment="1"/>
    <xf numFmtId="0" fontId="3" fillId="2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horizontal="right" wrapText="1"/>
    </xf>
    <xf numFmtId="14" fontId="2" fillId="0" borderId="0" xfId="0" applyNumberFormat="1" applyFont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44" fontId="3" fillId="0" borderId="0" xfId="1" applyFont="1"/>
    <xf numFmtId="14" fontId="2" fillId="4" borderId="0" xfId="0" applyNumberFormat="1" applyFont="1" applyFill="1" applyAlignment="1">
      <alignment horizontal="center"/>
    </xf>
    <xf numFmtId="18" fontId="2" fillId="3" borderId="0" xfId="0" applyNumberFormat="1" applyFont="1" applyFill="1"/>
    <xf numFmtId="14" fontId="2" fillId="0" borderId="0" xfId="0" applyNumberFormat="1" applyFont="1" applyFill="1" applyAlignment="1">
      <alignment horizontal="center"/>
    </xf>
    <xf numFmtId="18" fontId="2" fillId="0" borderId="0" xfId="0" applyNumberFormat="1" applyFont="1" applyFill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2" borderId="0" xfId="0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tabSelected="1" zoomScaleNormal="100" workbookViewId="0">
      <selection activeCell="A6" sqref="A6"/>
    </sheetView>
  </sheetViews>
  <sheetFormatPr defaultRowHeight="13.5" x14ac:dyDescent="0.2"/>
  <cols>
    <col min="1" max="1" width="19.7109375" style="1" bestFit="1" customWidth="1"/>
    <col min="2" max="2" width="10.140625" style="2" bestFit="1" customWidth="1"/>
    <col min="3" max="3" width="12.85546875" style="1" customWidth="1"/>
    <col min="4" max="4" width="15.42578125" style="2" customWidth="1"/>
    <col min="5" max="5" width="19" style="1" customWidth="1"/>
    <col min="6" max="12" width="11.28515625" style="1" customWidth="1"/>
    <col min="13" max="16384" width="9.140625" style="1"/>
  </cols>
  <sheetData>
    <row r="1" spans="1:12" ht="18" customHeight="1" x14ac:dyDescent="0.2">
      <c r="A1" s="23" t="s">
        <v>51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16.5" customHeight="1" x14ac:dyDescent="0.2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13.5" customHeight="1" x14ac:dyDescent="0.2">
      <c r="D3" s="19"/>
      <c r="E3" s="20"/>
      <c r="F3" s="3"/>
      <c r="G3" s="4"/>
    </row>
    <row r="4" spans="1:12" ht="13.5" customHeight="1" x14ac:dyDescent="0.2">
      <c r="D4" s="13"/>
      <c r="E4" s="3"/>
    </row>
    <row r="5" spans="1:12" ht="13.5" customHeight="1" x14ac:dyDescent="0.2">
      <c r="D5" s="13"/>
      <c r="E5" s="3"/>
    </row>
    <row r="6" spans="1:12" ht="36" customHeight="1" x14ac:dyDescent="0.2">
      <c r="A6" s="5" t="s">
        <v>79</v>
      </c>
      <c r="B6" s="5" t="s">
        <v>2</v>
      </c>
      <c r="C6" s="5" t="s">
        <v>3</v>
      </c>
      <c r="D6" s="5" t="s">
        <v>34</v>
      </c>
      <c r="E6" s="5" t="s">
        <v>4</v>
      </c>
      <c r="F6" s="5" t="s">
        <v>6</v>
      </c>
      <c r="G6" s="6" t="s">
        <v>7</v>
      </c>
      <c r="H6" s="5" t="s">
        <v>6</v>
      </c>
      <c r="I6" s="5" t="s">
        <v>8</v>
      </c>
      <c r="J6" s="5" t="s">
        <v>9</v>
      </c>
      <c r="K6" s="5" t="s">
        <v>10</v>
      </c>
      <c r="L6" s="5" t="s">
        <v>11</v>
      </c>
    </row>
    <row r="7" spans="1:12" ht="13.5" customHeight="1" x14ac:dyDescent="0.2">
      <c r="A7" s="1" t="s">
        <v>88</v>
      </c>
      <c r="B7" s="2" t="s">
        <v>91</v>
      </c>
      <c r="C7" s="1" t="s">
        <v>12</v>
      </c>
      <c r="D7" s="2" t="s">
        <v>35</v>
      </c>
      <c r="E7" s="1" t="s">
        <v>13</v>
      </c>
      <c r="F7" s="3">
        <v>0.375</v>
      </c>
      <c r="G7" s="3">
        <v>0.54166666666666663</v>
      </c>
      <c r="H7" s="3">
        <v>0.5625</v>
      </c>
      <c r="I7" s="3">
        <v>0.72916666666666663</v>
      </c>
      <c r="J7" s="7">
        <f t="shared" ref="J7:J22" si="0">(G7-F7)+(I7-H7)</f>
        <v>0.33333333333333326</v>
      </c>
      <c r="K7" s="8">
        <v>16</v>
      </c>
      <c r="L7" s="8">
        <f t="shared" ref="L7:L22" si="1">(J7*24)*K7</f>
        <v>127.99999999999997</v>
      </c>
    </row>
    <row r="8" spans="1:12" ht="13.5" customHeight="1" x14ac:dyDescent="0.2">
      <c r="A8" s="1" t="s">
        <v>89</v>
      </c>
      <c r="B8" s="2" t="s">
        <v>92</v>
      </c>
      <c r="C8" s="1" t="s">
        <v>14</v>
      </c>
      <c r="D8" s="2" t="s">
        <v>36</v>
      </c>
      <c r="E8" s="1" t="s">
        <v>13</v>
      </c>
      <c r="F8" s="3">
        <v>0.375</v>
      </c>
      <c r="G8" s="3">
        <v>0.58333333333333337</v>
      </c>
      <c r="H8" s="3">
        <v>0.625</v>
      </c>
      <c r="I8" s="3">
        <v>0.79166666666666663</v>
      </c>
      <c r="J8" s="7">
        <f t="shared" si="0"/>
        <v>0.375</v>
      </c>
      <c r="K8" s="8">
        <v>17</v>
      </c>
      <c r="L8" s="8">
        <f t="shared" si="1"/>
        <v>153</v>
      </c>
    </row>
    <row r="9" spans="1:12" ht="13.5" customHeight="1" x14ac:dyDescent="0.2">
      <c r="A9" s="1" t="s">
        <v>52</v>
      </c>
      <c r="B9" s="2" t="s">
        <v>93</v>
      </c>
      <c r="C9" s="1" t="s">
        <v>14</v>
      </c>
      <c r="D9" s="2" t="s">
        <v>37</v>
      </c>
      <c r="E9" s="1" t="s">
        <v>15</v>
      </c>
      <c r="F9" s="3">
        <v>0.25</v>
      </c>
      <c r="G9" s="3">
        <v>0.47916666666666669</v>
      </c>
      <c r="H9" s="3"/>
      <c r="I9" s="3"/>
      <c r="J9" s="7">
        <f t="shared" si="0"/>
        <v>0.22916666666666669</v>
      </c>
      <c r="K9" s="8">
        <v>16.5</v>
      </c>
      <c r="L9" s="8">
        <f t="shared" si="1"/>
        <v>90.75</v>
      </c>
    </row>
    <row r="10" spans="1:12" ht="13.5" customHeight="1" x14ac:dyDescent="0.2">
      <c r="A10" s="1" t="s">
        <v>53</v>
      </c>
      <c r="B10" s="2" t="s">
        <v>94</v>
      </c>
      <c r="C10" s="1" t="s">
        <v>16</v>
      </c>
      <c r="D10" s="2" t="s">
        <v>38</v>
      </c>
      <c r="E10" s="1" t="s">
        <v>17</v>
      </c>
      <c r="F10" s="3">
        <v>0.625</v>
      </c>
      <c r="G10" s="9">
        <v>0.79166666666666663</v>
      </c>
      <c r="H10" s="3">
        <v>0.8125</v>
      </c>
      <c r="I10" s="3">
        <v>0.97916666666666663</v>
      </c>
      <c r="J10" s="7">
        <f t="shared" si="0"/>
        <v>0.33333333333333326</v>
      </c>
      <c r="K10" s="8">
        <v>16.25</v>
      </c>
      <c r="L10" s="8">
        <f t="shared" si="1"/>
        <v>129.99999999999997</v>
      </c>
    </row>
    <row r="11" spans="1:12" ht="13.5" customHeight="1" x14ac:dyDescent="0.2">
      <c r="A11" s="1" t="s">
        <v>54</v>
      </c>
      <c r="B11" s="2" t="s">
        <v>95</v>
      </c>
      <c r="C11" s="1" t="s">
        <v>129</v>
      </c>
      <c r="D11" s="2" t="s">
        <v>39</v>
      </c>
      <c r="E11" s="1" t="s">
        <v>17</v>
      </c>
      <c r="F11" s="3">
        <v>0.33333333333333331</v>
      </c>
      <c r="G11" s="3">
        <v>0.54166666666666663</v>
      </c>
      <c r="H11" s="3">
        <v>0.58333333333333337</v>
      </c>
      <c r="I11" s="3">
        <v>0.6875</v>
      </c>
      <c r="J11" s="7">
        <f t="shared" si="0"/>
        <v>0.31249999999999994</v>
      </c>
      <c r="K11" s="8">
        <v>17.25</v>
      </c>
      <c r="L11" s="8">
        <f t="shared" si="1"/>
        <v>129.37499999999997</v>
      </c>
    </row>
    <row r="12" spans="1:12" ht="13.5" customHeight="1" x14ac:dyDescent="0.2">
      <c r="A12" s="1" t="s">
        <v>55</v>
      </c>
      <c r="B12" s="2" t="s">
        <v>96</v>
      </c>
      <c r="C12" s="1" t="s">
        <v>16</v>
      </c>
      <c r="D12" s="2" t="s">
        <v>40</v>
      </c>
      <c r="E12" s="1" t="s">
        <v>18</v>
      </c>
      <c r="F12" s="3">
        <v>0.3125</v>
      </c>
      <c r="G12" s="3">
        <v>0.5</v>
      </c>
      <c r="H12" s="3"/>
      <c r="I12" s="3"/>
      <c r="J12" s="7">
        <f t="shared" si="0"/>
        <v>0.1875</v>
      </c>
      <c r="K12" s="8">
        <v>12</v>
      </c>
      <c r="L12" s="8">
        <f t="shared" si="1"/>
        <v>54</v>
      </c>
    </row>
    <row r="13" spans="1:12" ht="13.5" customHeight="1" x14ac:dyDescent="0.2">
      <c r="A13" s="1" t="s">
        <v>56</v>
      </c>
      <c r="B13" s="2" t="s">
        <v>97</v>
      </c>
      <c r="C13" s="1" t="s">
        <v>19</v>
      </c>
      <c r="D13" s="2" t="s">
        <v>41</v>
      </c>
      <c r="E13" s="1" t="s">
        <v>15</v>
      </c>
      <c r="F13" s="3"/>
      <c r="G13" s="3"/>
      <c r="H13" s="3">
        <v>0.53125</v>
      </c>
      <c r="I13" s="3">
        <v>0.73958333333333337</v>
      </c>
      <c r="J13" s="7">
        <f t="shared" si="0"/>
        <v>0.20833333333333337</v>
      </c>
      <c r="K13" s="8">
        <v>13</v>
      </c>
      <c r="L13" s="8">
        <f t="shared" si="1"/>
        <v>65.000000000000014</v>
      </c>
    </row>
    <row r="14" spans="1:12" ht="13.5" customHeight="1" x14ac:dyDescent="0.2">
      <c r="A14" s="1" t="s">
        <v>57</v>
      </c>
      <c r="B14" s="2" t="s">
        <v>98</v>
      </c>
      <c r="C14" s="1" t="s">
        <v>5</v>
      </c>
      <c r="D14" s="2" t="s">
        <v>42</v>
      </c>
      <c r="E14" s="1" t="s">
        <v>18</v>
      </c>
      <c r="F14" s="3"/>
      <c r="G14" s="3"/>
      <c r="H14" s="3">
        <v>0.5</v>
      </c>
      <c r="I14" s="3">
        <v>0.66666666666666663</v>
      </c>
      <c r="J14" s="7">
        <f t="shared" si="0"/>
        <v>0.16666666666666663</v>
      </c>
      <c r="K14" s="8">
        <v>13.5</v>
      </c>
      <c r="L14" s="8">
        <f t="shared" si="1"/>
        <v>53.999999999999986</v>
      </c>
    </row>
    <row r="15" spans="1:12" ht="13.5" customHeight="1" x14ac:dyDescent="0.2">
      <c r="A15" s="1" t="s">
        <v>58</v>
      </c>
      <c r="B15" s="2" t="s">
        <v>99</v>
      </c>
      <c r="C15" s="1" t="s">
        <v>129</v>
      </c>
      <c r="D15" s="2" t="s">
        <v>43</v>
      </c>
      <c r="E15" s="1" t="s">
        <v>15</v>
      </c>
      <c r="F15" s="3">
        <v>0.41666666666666669</v>
      </c>
      <c r="G15" s="3">
        <v>0.5</v>
      </c>
      <c r="H15" s="3">
        <v>0.54166666666666663</v>
      </c>
      <c r="I15" s="3">
        <v>0.65625</v>
      </c>
      <c r="J15" s="7">
        <f t="shared" si="0"/>
        <v>0.19791666666666669</v>
      </c>
      <c r="K15" s="8">
        <v>11.75</v>
      </c>
      <c r="L15" s="8">
        <f t="shared" si="1"/>
        <v>55.8125</v>
      </c>
    </row>
    <row r="16" spans="1:12" ht="13.5" customHeight="1" x14ac:dyDescent="0.2">
      <c r="A16" s="1" t="s">
        <v>59</v>
      </c>
      <c r="B16" s="2" t="s">
        <v>100</v>
      </c>
      <c r="C16" s="1" t="s">
        <v>12</v>
      </c>
      <c r="D16" s="2" t="s">
        <v>44</v>
      </c>
      <c r="E16" s="1" t="s">
        <v>17</v>
      </c>
      <c r="F16" s="3">
        <v>0.33333333333333331</v>
      </c>
      <c r="G16" s="3">
        <v>0.5</v>
      </c>
      <c r="H16" s="3"/>
      <c r="I16" s="3"/>
      <c r="J16" s="7">
        <f t="shared" si="0"/>
        <v>0.16666666666666669</v>
      </c>
      <c r="K16" s="8">
        <v>18.95</v>
      </c>
      <c r="L16" s="8">
        <f t="shared" si="1"/>
        <v>75.8</v>
      </c>
    </row>
    <row r="17" spans="1:12" ht="13.5" customHeight="1" x14ac:dyDescent="0.2">
      <c r="A17" s="1" t="s">
        <v>60</v>
      </c>
      <c r="B17" s="2" t="s">
        <v>101</v>
      </c>
      <c r="C17" s="1" t="s">
        <v>12</v>
      </c>
      <c r="D17" s="2" t="s">
        <v>45</v>
      </c>
      <c r="E17" s="1" t="s">
        <v>17</v>
      </c>
      <c r="F17" s="3">
        <v>0.29166666666666669</v>
      </c>
      <c r="G17" s="3">
        <v>0.41666666666666669</v>
      </c>
      <c r="H17" s="3">
        <v>0.45833333333333331</v>
      </c>
      <c r="I17" s="3">
        <v>0.625</v>
      </c>
      <c r="J17" s="7">
        <f t="shared" si="0"/>
        <v>0.29166666666666669</v>
      </c>
      <c r="K17" s="8">
        <v>17.549999999999994</v>
      </c>
      <c r="L17" s="8">
        <f t="shared" si="1"/>
        <v>122.84999999999995</v>
      </c>
    </row>
    <row r="18" spans="1:12" ht="13.5" customHeight="1" x14ac:dyDescent="0.2">
      <c r="A18" s="1" t="s">
        <v>61</v>
      </c>
      <c r="B18" s="2" t="s">
        <v>102</v>
      </c>
      <c r="C18" s="1" t="s">
        <v>5</v>
      </c>
      <c r="D18" s="2" t="s">
        <v>46</v>
      </c>
      <c r="E18" s="1" t="s">
        <v>18</v>
      </c>
      <c r="F18" s="3">
        <v>0.35416666666666669</v>
      </c>
      <c r="G18" s="3">
        <v>0.47916666666666669</v>
      </c>
      <c r="H18" s="3"/>
      <c r="I18" s="3"/>
      <c r="J18" s="7">
        <f t="shared" si="0"/>
        <v>0.125</v>
      </c>
      <c r="K18" s="8">
        <v>17.679999999999993</v>
      </c>
      <c r="L18" s="8">
        <f t="shared" si="1"/>
        <v>53.039999999999978</v>
      </c>
    </row>
    <row r="19" spans="1:12" ht="13.5" customHeight="1" x14ac:dyDescent="0.2">
      <c r="A19" s="1" t="s">
        <v>62</v>
      </c>
      <c r="B19" s="2" t="s">
        <v>103</v>
      </c>
      <c r="C19" s="1" t="s">
        <v>20</v>
      </c>
      <c r="D19" s="2" t="s">
        <v>47</v>
      </c>
      <c r="E19" s="1" t="s">
        <v>15</v>
      </c>
      <c r="F19" s="3">
        <v>0.33333333333333331</v>
      </c>
      <c r="G19" s="3">
        <v>0.48958333333333331</v>
      </c>
      <c r="H19" s="3"/>
      <c r="I19" s="3"/>
      <c r="J19" s="7">
        <f t="shared" si="0"/>
        <v>0.15625</v>
      </c>
      <c r="K19" s="8">
        <v>17.809999999999992</v>
      </c>
      <c r="L19" s="8">
        <f t="shared" si="1"/>
        <v>66.787499999999966</v>
      </c>
    </row>
    <row r="20" spans="1:12" ht="13.5" customHeight="1" x14ac:dyDescent="0.2">
      <c r="A20" s="1" t="s">
        <v>63</v>
      </c>
      <c r="B20" s="2" t="s">
        <v>104</v>
      </c>
      <c r="C20" s="1" t="s">
        <v>21</v>
      </c>
      <c r="D20" s="2" t="s">
        <v>48</v>
      </c>
      <c r="E20" s="1" t="s">
        <v>18</v>
      </c>
      <c r="F20" s="3">
        <v>0.375</v>
      </c>
      <c r="G20" s="3">
        <v>0.5</v>
      </c>
      <c r="H20" s="3">
        <v>0.54166666666666663</v>
      </c>
      <c r="I20" s="3">
        <v>0.66666666666666663</v>
      </c>
      <c r="J20" s="7">
        <f t="shared" si="0"/>
        <v>0.25</v>
      </c>
      <c r="K20" s="8">
        <v>21</v>
      </c>
      <c r="L20" s="8">
        <f t="shared" si="1"/>
        <v>126</v>
      </c>
    </row>
    <row r="21" spans="1:12" ht="13.5" customHeight="1" x14ac:dyDescent="0.2">
      <c r="A21" s="1" t="s">
        <v>64</v>
      </c>
      <c r="B21" s="2" t="s">
        <v>105</v>
      </c>
      <c r="C21" s="1" t="s">
        <v>14</v>
      </c>
      <c r="D21" s="2" t="s">
        <v>49</v>
      </c>
      <c r="E21" s="1" t="s">
        <v>15</v>
      </c>
      <c r="F21" s="3">
        <v>0.375</v>
      </c>
      <c r="G21" s="3">
        <v>0.41666666666666669</v>
      </c>
      <c r="H21" s="3">
        <v>0.54166666666666663</v>
      </c>
      <c r="I21" s="3">
        <v>0.60416666666666663</v>
      </c>
      <c r="J21" s="7">
        <f t="shared" si="0"/>
        <v>0.10416666666666669</v>
      </c>
      <c r="K21" s="8">
        <v>23</v>
      </c>
      <c r="L21" s="8">
        <f t="shared" si="1"/>
        <v>57.500000000000007</v>
      </c>
    </row>
    <row r="22" spans="1:12" ht="13.5" customHeight="1" x14ac:dyDescent="0.2">
      <c r="A22" s="1" t="s">
        <v>65</v>
      </c>
      <c r="B22" s="2" t="s">
        <v>106</v>
      </c>
      <c r="C22" s="1" t="s">
        <v>14</v>
      </c>
      <c r="D22" s="2" t="s">
        <v>50</v>
      </c>
      <c r="E22" s="1" t="s">
        <v>15</v>
      </c>
      <c r="F22" s="3">
        <v>0.375</v>
      </c>
      <c r="G22" s="3">
        <v>0.5</v>
      </c>
      <c r="H22" s="3">
        <v>0.54166666666666663</v>
      </c>
      <c r="I22" s="3">
        <v>0.70833333333333337</v>
      </c>
      <c r="J22" s="7">
        <f t="shared" si="0"/>
        <v>0.29166666666666674</v>
      </c>
      <c r="K22" s="8">
        <v>23</v>
      </c>
      <c r="L22" s="8">
        <f t="shared" si="1"/>
        <v>161.00000000000003</v>
      </c>
    </row>
    <row r="23" spans="1:12" ht="13.5" customHeight="1" x14ac:dyDescent="0.2">
      <c r="A23" s="1" t="s">
        <v>66</v>
      </c>
      <c r="B23" s="2" t="s">
        <v>107</v>
      </c>
      <c r="C23" s="1" t="s">
        <v>12</v>
      </c>
      <c r="D23" s="2" t="s">
        <v>130</v>
      </c>
      <c r="E23" s="1" t="s">
        <v>13</v>
      </c>
      <c r="F23" s="3">
        <v>0.375</v>
      </c>
      <c r="G23" s="3">
        <v>0.5</v>
      </c>
      <c r="H23" s="3">
        <v>0.54166666666666663</v>
      </c>
      <c r="I23" s="3">
        <v>0.70833333333333337</v>
      </c>
      <c r="J23" s="7">
        <f t="shared" ref="J23:J44" si="2">(G23-F23)+(I23-H23)</f>
        <v>0.29166666666666674</v>
      </c>
      <c r="K23" s="8">
        <v>18.329999999999988</v>
      </c>
      <c r="L23" s="8">
        <f t="shared" ref="L23:L44" si="3">(J23*24)*K23</f>
        <v>128.30999999999995</v>
      </c>
    </row>
    <row r="24" spans="1:12" ht="13.5" customHeight="1" x14ac:dyDescent="0.2">
      <c r="A24" s="1" t="s">
        <v>67</v>
      </c>
      <c r="B24" s="2" t="s">
        <v>108</v>
      </c>
      <c r="C24" s="1" t="s">
        <v>14</v>
      </c>
      <c r="D24" s="2" t="s">
        <v>131</v>
      </c>
      <c r="E24" s="1" t="s">
        <v>13</v>
      </c>
      <c r="F24" s="3">
        <v>0.375</v>
      </c>
      <c r="G24" s="3">
        <v>0.5</v>
      </c>
      <c r="H24" s="3">
        <v>0.54166666666666663</v>
      </c>
      <c r="I24" s="3">
        <v>0.70833333333333337</v>
      </c>
      <c r="J24" s="7">
        <f t="shared" si="2"/>
        <v>0.29166666666666674</v>
      </c>
      <c r="K24" s="8">
        <v>18.459999999999987</v>
      </c>
      <c r="L24" s="8">
        <f t="shared" si="3"/>
        <v>129.21999999999994</v>
      </c>
    </row>
    <row r="25" spans="1:12" ht="13.5" customHeight="1" x14ac:dyDescent="0.2">
      <c r="A25" s="1" t="s">
        <v>68</v>
      </c>
      <c r="B25" s="2" t="s">
        <v>109</v>
      </c>
      <c r="C25" s="1" t="s">
        <v>14</v>
      </c>
      <c r="D25" s="2" t="s">
        <v>132</v>
      </c>
      <c r="E25" s="1" t="s">
        <v>15</v>
      </c>
      <c r="F25" s="3">
        <v>0.375</v>
      </c>
      <c r="G25" s="3">
        <v>0.5</v>
      </c>
      <c r="H25" s="3">
        <v>0.54166666666666663</v>
      </c>
      <c r="I25" s="3">
        <v>0.70833333333333337</v>
      </c>
      <c r="J25" s="7">
        <f t="shared" si="2"/>
        <v>0.29166666666666674</v>
      </c>
      <c r="K25" s="8">
        <v>18.589999999999986</v>
      </c>
      <c r="L25" s="8">
        <f t="shared" si="3"/>
        <v>130.12999999999994</v>
      </c>
    </row>
    <row r="26" spans="1:12" ht="13.5" customHeight="1" x14ac:dyDescent="0.2">
      <c r="A26" s="1" t="s">
        <v>90</v>
      </c>
      <c r="B26" s="2" t="s">
        <v>110</v>
      </c>
      <c r="C26" s="1" t="s">
        <v>16</v>
      </c>
      <c r="D26" s="2" t="s">
        <v>133</v>
      </c>
      <c r="E26" s="1" t="s">
        <v>17</v>
      </c>
      <c r="F26" s="3">
        <v>0.375</v>
      </c>
      <c r="G26" s="3">
        <v>0.5</v>
      </c>
      <c r="H26" s="3">
        <v>0.54166666666666663</v>
      </c>
      <c r="I26" s="3">
        <v>0.70833333333333337</v>
      </c>
      <c r="J26" s="7">
        <f t="shared" si="2"/>
        <v>0.29166666666666674</v>
      </c>
      <c r="K26" s="8">
        <v>18.719999999999985</v>
      </c>
      <c r="L26" s="8">
        <f t="shared" si="3"/>
        <v>131.03999999999994</v>
      </c>
    </row>
    <row r="27" spans="1:12" ht="13.5" customHeight="1" x14ac:dyDescent="0.2">
      <c r="A27" s="1" t="s">
        <v>69</v>
      </c>
      <c r="B27" s="2" t="s">
        <v>111</v>
      </c>
      <c r="C27" s="1" t="s">
        <v>12</v>
      </c>
      <c r="D27" s="2" t="s">
        <v>134</v>
      </c>
      <c r="E27" s="1" t="s">
        <v>17</v>
      </c>
      <c r="F27" s="3">
        <v>0.375</v>
      </c>
      <c r="G27" s="3">
        <v>0.5</v>
      </c>
      <c r="H27" s="3">
        <v>0.54166666666666663</v>
      </c>
      <c r="I27" s="3">
        <v>0.70833333333333337</v>
      </c>
      <c r="J27" s="7">
        <f t="shared" si="2"/>
        <v>0.29166666666666674</v>
      </c>
      <c r="K27" s="8">
        <v>18.849999999999984</v>
      </c>
      <c r="L27" s="8">
        <f t="shared" si="3"/>
        <v>131.94999999999993</v>
      </c>
    </row>
    <row r="28" spans="1:12" ht="13.5" customHeight="1" x14ac:dyDescent="0.2">
      <c r="A28" s="1" t="s">
        <v>70</v>
      </c>
      <c r="B28" s="2" t="s">
        <v>112</v>
      </c>
      <c r="C28" s="1" t="s">
        <v>16</v>
      </c>
      <c r="D28" s="2" t="s">
        <v>135</v>
      </c>
      <c r="E28" s="1" t="s">
        <v>18</v>
      </c>
      <c r="F28" s="3">
        <v>0.375</v>
      </c>
      <c r="G28" s="3">
        <v>0.5</v>
      </c>
      <c r="H28" s="3">
        <v>0.54166666666666663</v>
      </c>
      <c r="I28" s="3">
        <v>0.70833333333333337</v>
      </c>
      <c r="J28" s="7">
        <f t="shared" si="2"/>
        <v>0.29166666666666674</v>
      </c>
      <c r="K28" s="8">
        <v>18.979999999999983</v>
      </c>
      <c r="L28" s="8">
        <f t="shared" si="3"/>
        <v>132.8599999999999</v>
      </c>
    </row>
    <row r="29" spans="1:12" ht="13.5" customHeight="1" x14ac:dyDescent="0.2">
      <c r="A29" s="1" t="s">
        <v>71</v>
      </c>
      <c r="B29" s="2" t="s">
        <v>113</v>
      </c>
      <c r="C29" s="1" t="s">
        <v>14</v>
      </c>
      <c r="D29" s="2" t="s">
        <v>136</v>
      </c>
      <c r="E29" s="1" t="s">
        <v>15</v>
      </c>
      <c r="F29" s="3">
        <v>0.375</v>
      </c>
      <c r="G29" s="3">
        <v>0.5</v>
      </c>
      <c r="H29" s="3">
        <v>0.54166666666666663</v>
      </c>
      <c r="I29" s="3">
        <v>0.70833333333333337</v>
      </c>
      <c r="J29" s="7">
        <f t="shared" si="2"/>
        <v>0.29166666666666674</v>
      </c>
      <c r="K29" s="8">
        <v>19.109999999999982</v>
      </c>
      <c r="L29" s="8">
        <f t="shared" si="3"/>
        <v>133.7699999999999</v>
      </c>
    </row>
    <row r="30" spans="1:12" ht="13.5" customHeight="1" x14ac:dyDescent="0.2">
      <c r="A30" s="1" t="s">
        <v>72</v>
      </c>
      <c r="B30" s="2" t="s">
        <v>114</v>
      </c>
      <c r="C30" s="1" t="s">
        <v>5</v>
      </c>
      <c r="D30" s="2" t="s">
        <v>137</v>
      </c>
      <c r="E30" s="1" t="s">
        <v>18</v>
      </c>
      <c r="F30" s="3">
        <v>0.375</v>
      </c>
      <c r="G30" s="3">
        <v>0.5</v>
      </c>
      <c r="H30" s="3">
        <v>0.54166666666666663</v>
      </c>
      <c r="I30" s="3">
        <v>0.70833333333333337</v>
      </c>
      <c r="J30" s="7">
        <f t="shared" si="2"/>
        <v>0.29166666666666674</v>
      </c>
      <c r="K30" s="8">
        <v>19.239999999999981</v>
      </c>
      <c r="L30" s="8">
        <f t="shared" si="3"/>
        <v>134.67999999999989</v>
      </c>
    </row>
    <row r="31" spans="1:12" ht="13.5" customHeight="1" x14ac:dyDescent="0.2">
      <c r="A31" s="1" t="s">
        <v>73</v>
      </c>
      <c r="B31" s="2" t="s">
        <v>115</v>
      </c>
      <c r="C31" s="1" t="s">
        <v>5</v>
      </c>
      <c r="D31" s="2" t="s">
        <v>138</v>
      </c>
      <c r="E31" s="1" t="s">
        <v>15</v>
      </c>
      <c r="F31" s="3">
        <v>0.375</v>
      </c>
      <c r="G31" s="3">
        <v>0.5</v>
      </c>
      <c r="H31" s="3">
        <v>0.54166666666666663</v>
      </c>
      <c r="I31" s="3">
        <v>0.70833333333333337</v>
      </c>
      <c r="J31" s="7">
        <f t="shared" si="2"/>
        <v>0.29166666666666674</v>
      </c>
      <c r="K31" s="8">
        <v>19.36999999999998</v>
      </c>
      <c r="L31" s="8">
        <f t="shared" si="3"/>
        <v>135.58999999999989</v>
      </c>
    </row>
    <row r="32" spans="1:12" ht="13.5" customHeight="1" x14ac:dyDescent="0.2">
      <c r="A32" s="1" t="s">
        <v>74</v>
      </c>
      <c r="B32" s="2" t="s">
        <v>116</v>
      </c>
      <c r="C32" s="1" t="s">
        <v>129</v>
      </c>
      <c r="D32" s="2" t="s">
        <v>139</v>
      </c>
      <c r="E32" s="1" t="s">
        <v>17</v>
      </c>
      <c r="F32" s="3">
        <v>0.375</v>
      </c>
      <c r="G32" s="3">
        <v>0.5</v>
      </c>
      <c r="H32" s="3">
        <v>0.54166666666666663</v>
      </c>
      <c r="I32" s="3">
        <v>0.70833333333333337</v>
      </c>
      <c r="J32" s="7">
        <f t="shared" si="2"/>
        <v>0.29166666666666674</v>
      </c>
      <c r="K32" s="8">
        <v>19.499999999999979</v>
      </c>
      <c r="L32" s="8">
        <f t="shared" si="3"/>
        <v>136.49999999999989</v>
      </c>
    </row>
    <row r="33" spans="1:12" ht="13.5" customHeight="1" x14ac:dyDescent="0.2">
      <c r="A33" s="1" t="s">
        <v>75</v>
      </c>
      <c r="B33" s="2" t="s">
        <v>117</v>
      </c>
      <c r="C33" s="1" t="s">
        <v>12</v>
      </c>
      <c r="D33" s="2" t="s">
        <v>140</v>
      </c>
      <c r="E33" s="1" t="s">
        <v>17</v>
      </c>
      <c r="F33" s="3">
        <v>0.375</v>
      </c>
      <c r="G33" s="3">
        <v>0.5</v>
      </c>
      <c r="H33" s="3">
        <v>0.54166666666666663</v>
      </c>
      <c r="I33" s="3">
        <v>0.70833333333333337</v>
      </c>
      <c r="J33" s="7">
        <f t="shared" si="2"/>
        <v>0.29166666666666674</v>
      </c>
      <c r="K33" s="8">
        <v>19.629999999999978</v>
      </c>
      <c r="L33" s="8">
        <f t="shared" si="3"/>
        <v>137.40999999999988</v>
      </c>
    </row>
    <row r="34" spans="1:12" ht="13.5" customHeight="1" x14ac:dyDescent="0.2">
      <c r="A34" s="1" t="s">
        <v>76</v>
      </c>
      <c r="B34" s="2" t="s">
        <v>118</v>
      </c>
      <c r="C34" s="1" t="s">
        <v>5</v>
      </c>
      <c r="D34" s="2" t="s">
        <v>141</v>
      </c>
      <c r="E34" s="1" t="s">
        <v>18</v>
      </c>
      <c r="F34" s="3">
        <v>0.375</v>
      </c>
      <c r="G34" s="3">
        <v>0.5</v>
      </c>
      <c r="H34" s="3">
        <v>0.54166666666666663</v>
      </c>
      <c r="I34" s="3">
        <v>0.70833333333333337</v>
      </c>
      <c r="J34" s="7">
        <f t="shared" si="2"/>
        <v>0.29166666666666674</v>
      </c>
      <c r="K34" s="8">
        <v>19.759999999999977</v>
      </c>
      <c r="L34" s="8">
        <f t="shared" si="3"/>
        <v>138.31999999999988</v>
      </c>
    </row>
    <row r="35" spans="1:12" ht="13.5" customHeight="1" x14ac:dyDescent="0.2">
      <c r="A35" s="1" t="s">
        <v>77</v>
      </c>
      <c r="B35" s="2" t="s">
        <v>119</v>
      </c>
      <c r="C35" s="1" t="s">
        <v>14</v>
      </c>
      <c r="D35" s="2" t="s">
        <v>142</v>
      </c>
      <c r="E35" s="1" t="s">
        <v>15</v>
      </c>
      <c r="F35" s="3">
        <v>0.375</v>
      </c>
      <c r="G35" s="3">
        <v>0.5</v>
      </c>
      <c r="H35" s="3">
        <v>0.54166666666666663</v>
      </c>
      <c r="I35" s="3">
        <v>0.70833333333333337</v>
      </c>
      <c r="J35" s="7">
        <f t="shared" si="2"/>
        <v>0.29166666666666674</v>
      </c>
      <c r="K35" s="8">
        <v>19.889999999999976</v>
      </c>
      <c r="L35" s="8">
        <f t="shared" si="3"/>
        <v>139.22999999999988</v>
      </c>
    </row>
    <row r="36" spans="1:12" ht="13.5" customHeight="1" x14ac:dyDescent="0.2">
      <c r="A36" s="1" t="s">
        <v>78</v>
      </c>
      <c r="B36" s="2" t="s">
        <v>120</v>
      </c>
      <c r="C36" s="1" t="s">
        <v>21</v>
      </c>
      <c r="D36" s="2" t="s">
        <v>143</v>
      </c>
      <c r="E36" s="1" t="s">
        <v>18</v>
      </c>
      <c r="F36" s="3">
        <v>0.375</v>
      </c>
      <c r="G36" s="3">
        <v>0.5</v>
      </c>
      <c r="H36" s="3">
        <v>0.54166666666666663</v>
      </c>
      <c r="I36" s="3">
        <v>0.70833333333333337</v>
      </c>
      <c r="J36" s="7">
        <f t="shared" si="2"/>
        <v>0.29166666666666674</v>
      </c>
      <c r="K36" s="8">
        <v>20.019999999999975</v>
      </c>
      <c r="L36" s="8">
        <f t="shared" si="3"/>
        <v>140.13999999999987</v>
      </c>
    </row>
    <row r="37" spans="1:12" ht="13.5" customHeight="1" x14ac:dyDescent="0.2">
      <c r="A37" s="1" t="s">
        <v>80</v>
      </c>
      <c r="B37" s="2" t="s">
        <v>121</v>
      </c>
      <c r="C37" s="1" t="s">
        <v>129</v>
      </c>
      <c r="D37" s="2" t="s">
        <v>144</v>
      </c>
      <c r="E37" s="1" t="s">
        <v>15</v>
      </c>
      <c r="F37" s="3">
        <v>0.375</v>
      </c>
      <c r="G37" s="3">
        <v>0.5</v>
      </c>
      <c r="H37" s="3">
        <v>0.54166666666666663</v>
      </c>
      <c r="I37" s="3">
        <v>0.70833333333333337</v>
      </c>
      <c r="J37" s="7">
        <f t="shared" si="2"/>
        <v>0.29166666666666674</v>
      </c>
      <c r="K37" s="8">
        <v>20.149999999999974</v>
      </c>
      <c r="L37" s="8">
        <f t="shared" si="3"/>
        <v>141.04999999999984</v>
      </c>
    </row>
    <row r="38" spans="1:12" ht="13.5" customHeight="1" x14ac:dyDescent="0.2">
      <c r="A38" s="1" t="s">
        <v>81</v>
      </c>
      <c r="B38" s="2" t="s">
        <v>122</v>
      </c>
      <c r="C38" s="1" t="s">
        <v>14</v>
      </c>
      <c r="D38" s="2" t="s">
        <v>145</v>
      </c>
      <c r="E38" s="1" t="s">
        <v>15</v>
      </c>
      <c r="F38" s="3">
        <v>0.375</v>
      </c>
      <c r="G38" s="3">
        <v>0.5</v>
      </c>
      <c r="H38" s="3">
        <v>0.54166666666666663</v>
      </c>
      <c r="I38" s="3">
        <v>0.70833333333333337</v>
      </c>
      <c r="J38" s="7">
        <f t="shared" si="2"/>
        <v>0.29166666666666674</v>
      </c>
      <c r="K38" s="8">
        <v>20.279999999999973</v>
      </c>
      <c r="L38" s="8">
        <f t="shared" si="3"/>
        <v>141.95999999999984</v>
      </c>
    </row>
    <row r="39" spans="1:12" ht="13.5" customHeight="1" x14ac:dyDescent="0.2">
      <c r="A39" s="1" t="s">
        <v>82</v>
      </c>
      <c r="B39" s="2" t="s">
        <v>123</v>
      </c>
      <c r="C39" s="1" t="s">
        <v>12</v>
      </c>
      <c r="D39" s="2" t="s">
        <v>146</v>
      </c>
      <c r="E39" s="1" t="s">
        <v>13</v>
      </c>
      <c r="F39" s="3">
        <v>0.375</v>
      </c>
      <c r="G39" s="3">
        <v>0.5</v>
      </c>
      <c r="H39" s="3">
        <v>0.54166666666666663</v>
      </c>
      <c r="I39" s="3">
        <v>0.70833333333333337</v>
      </c>
      <c r="J39" s="7">
        <f t="shared" si="2"/>
        <v>0.29166666666666674</v>
      </c>
      <c r="K39" s="8">
        <v>20.409999999999972</v>
      </c>
      <c r="L39" s="8">
        <f t="shared" si="3"/>
        <v>142.86999999999983</v>
      </c>
    </row>
    <row r="40" spans="1:12" ht="13.5" customHeight="1" x14ac:dyDescent="0.2">
      <c r="A40" s="1" t="s">
        <v>83</v>
      </c>
      <c r="B40" s="2" t="s">
        <v>124</v>
      </c>
      <c r="C40" s="1" t="s">
        <v>14</v>
      </c>
      <c r="D40" s="2" t="s">
        <v>147</v>
      </c>
      <c r="E40" s="1" t="s">
        <v>13</v>
      </c>
      <c r="F40" s="3">
        <v>0.375</v>
      </c>
      <c r="G40" s="3">
        <v>0.5</v>
      </c>
      <c r="H40" s="3">
        <v>0.54166666666666663</v>
      </c>
      <c r="I40" s="3">
        <v>0.70833333333333337</v>
      </c>
      <c r="J40" s="7">
        <f t="shared" si="2"/>
        <v>0.29166666666666674</v>
      </c>
      <c r="K40" s="8">
        <v>20.539999999999971</v>
      </c>
      <c r="L40" s="8">
        <f t="shared" si="3"/>
        <v>143.77999999999983</v>
      </c>
    </row>
    <row r="41" spans="1:12" ht="13.5" customHeight="1" x14ac:dyDescent="0.2">
      <c r="A41" s="1" t="s">
        <v>84</v>
      </c>
      <c r="B41" s="2" t="s">
        <v>125</v>
      </c>
      <c r="C41" s="1" t="s">
        <v>14</v>
      </c>
      <c r="D41" s="2" t="s">
        <v>148</v>
      </c>
      <c r="E41" s="1" t="s">
        <v>15</v>
      </c>
      <c r="F41" s="3">
        <v>0.375</v>
      </c>
      <c r="G41" s="3">
        <v>0.5</v>
      </c>
      <c r="H41" s="3">
        <v>0.54166666666666663</v>
      </c>
      <c r="I41" s="3">
        <v>0.70833333333333337</v>
      </c>
      <c r="J41" s="7">
        <f t="shared" si="2"/>
        <v>0.29166666666666674</v>
      </c>
      <c r="K41" s="8">
        <v>20.66999999999997</v>
      </c>
      <c r="L41" s="8">
        <f t="shared" si="3"/>
        <v>144.68999999999983</v>
      </c>
    </row>
    <row r="42" spans="1:12" ht="13.5" customHeight="1" x14ac:dyDescent="0.2">
      <c r="A42" s="1" t="s">
        <v>85</v>
      </c>
      <c r="B42" s="2" t="s">
        <v>126</v>
      </c>
      <c r="C42" s="1" t="s">
        <v>16</v>
      </c>
      <c r="D42" s="2" t="s">
        <v>149</v>
      </c>
      <c r="E42" s="1" t="s">
        <v>17</v>
      </c>
      <c r="F42" s="3">
        <v>0.375</v>
      </c>
      <c r="G42" s="3">
        <v>0.5</v>
      </c>
      <c r="H42" s="3">
        <v>0.54166666666666663</v>
      </c>
      <c r="I42" s="3">
        <v>0.70833333333333337</v>
      </c>
      <c r="J42" s="7">
        <f t="shared" si="2"/>
        <v>0.29166666666666674</v>
      </c>
      <c r="K42" s="8">
        <v>20.799999999999969</v>
      </c>
      <c r="L42" s="8">
        <f t="shared" si="3"/>
        <v>145.59999999999982</v>
      </c>
    </row>
    <row r="43" spans="1:12" ht="13.5" customHeight="1" x14ac:dyDescent="0.2">
      <c r="A43" s="1" t="s">
        <v>86</v>
      </c>
      <c r="B43" s="2" t="s">
        <v>127</v>
      </c>
      <c r="C43" s="1" t="s">
        <v>12</v>
      </c>
      <c r="D43" s="2" t="s">
        <v>150</v>
      </c>
      <c r="E43" s="1" t="s">
        <v>17</v>
      </c>
      <c r="F43" s="3">
        <v>0.375</v>
      </c>
      <c r="G43" s="3">
        <v>0.5</v>
      </c>
      <c r="H43" s="3">
        <v>0.54166666666666663</v>
      </c>
      <c r="I43" s="3">
        <v>0.70833333333333337</v>
      </c>
      <c r="J43" s="7">
        <f t="shared" si="2"/>
        <v>0.29166666666666674</v>
      </c>
      <c r="K43" s="8">
        <v>20.929999999999968</v>
      </c>
      <c r="L43" s="8">
        <f t="shared" si="3"/>
        <v>146.50999999999982</v>
      </c>
    </row>
    <row r="44" spans="1:12" ht="13.5" customHeight="1" x14ac:dyDescent="0.2">
      <c r="A44" s="1" t="s">
        <v>87</v>
      </c>
      <c r="B44" s="2" t="s">
        <v>128</v>
      </c>
      <c r="C44" s="1" t="s">
        <v>16</v>
      </c>
      <c r="D44" s="2" t="s">
        <v>151</v>
      </c>
      <c r="E44" s="1" t="s">
        <v>18</v>
      </c>
      <c r="F44" s="3">
        <v>0.375</v>
      </c>
      <c r="G44" s="3">
        <v>0.5</v>
      </c>
      <c r="H44" s="3">
        <v>0.54166666666666663</v>
      </c>
      <c r="I44" s="3">
        <v>0.70833333333333337</v>
      </c>
      <c r="J44" s="7">
        <f t="shared" si="2"/>
        <v>0.29166666666666674</v>
      </c>
      <c r="K44" s="8">
        <v>21.059999999999967</v>
      </c>
      <c r="L44" s="8">
        <f t="shared" si="3"/>
        <v>147.41999999999982</v>
      </c>
    </row>
    <row r="45" spans="1:12" ht="13.5" customHeight="1" x14ac:dyDescent="0.2"/>
    <row r="46" spans="1:12" ht="13.5" customHeight="1" x14ac:dyDescent="0.2"/>
    <row r="47" spans="1:12" ht="13.5" customHeight="1" x14ac:dyDescent="0.2"/>
    <row r="48" spans="1:12" ht="13.5" customHeight="1" x14ac:dyDescent="0.2"/>
  </sheetData>
  <mergeCells count="2">
    <mergeCell ref="A1:L1"/>
    <mergeCell ref="A2:L2"/>
  </mergeCells>
  <pageMargins left="0.75" right="0.75" top="1" bottom="1" header="0.5" footer="0.5"/>
  <pageSetup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zoomScaleNormal="100" workbookViewId="0">
      <selection activeCell="A6" sqref="A6"/>
    </sheetView>
  </sheetViews>
  <sheetFormatPr defaultRowHeight="13.5" x14ac:dyDescent="0.2"/>
  <cols>
    <col min="1" max="1" width="19.7109375" style="1" customWidth="1"/>
    <col min="2" max="2" width="10.140625" style="2" customWidth="1"/>
    <col min="3" max="3" width="12.85546875" style="1" customWidth="1"/>
    <col min="4" max="4" width="15.42578125" style="2" customWidth="1"/>
    <col min="5" max="5" width="19" style="1" customWidth="1"/>
    <col min="6" max="12" width="11.28515625" style="1" customWidth="1"/>
    <col min="13" max="16384" width="9.140625" style="1"/>
  </cols>
  <sheetData>
    <row r="1" spans="1:12" ht="18" customHeight="1" x14ac:dyDescent="0.2">
      <c r="A1" s="23" t="s">
        <v>51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16.5" customHeight="1" x14ac:dyDescent="0.2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13.5" customHeight="1" x14ac:dyDescent="0.2">
      <c r="C3" s="14"/>
      <c r="D3" s="21"/>
      <c r="E3" s="22"/>
      <c r="F3" s="22"/>
      <c r="G3" s="4"/>
    </row>
    <row r="4" spans="1:12" ht="13.5" customHeight="1" x14ac:dyDescent="0.2">
      <c r="D4" s="13"/>
      <c r="E4" s="3"/>
    </row>
    <row r="5" spans="1:12" ht="13.5" customHeight="1" x14ac:dyDescent="0.2">
      <c r="D5" s="13"/>
      <c r="E5" s="3"/>
    </row>
    <row r="6" spans="1:12" ht="36" customHeight="1" x14ac:dyDescent="0.2">
      <c r="A6" s="5" t="s">
        <v>79</v>
      </c>
      <c r="B6" s="5" t="s">
        <v>2</v>
      </c>
      <c r="C6" s="5" t="s">
        <v>3</v>
      </c>
      <c r="D6" s="5" t="s">
        <v>34</v>
      </c>
      <c r="E6" s="5" t="s">
        <v>4</v>
      </c>
      <c r="F6" s="5" t="s">
        <v>6</v>
      </c>
      <c r="G6" s="6" t="s">
        <v>7</v>
      </c>
      <c r="H6" s="5" t="s">
        <v>6</v>
      </c>
      <c r="I6" s="5" t="s">
        <v>8</v>
      </c>
      <c r="J6" s="5" t="s">
        <v>9</v>
      </c>
      <c r="K6" s="5" t="s">
        <v>10</v>
      </c>
      <c r="L6" s="5" t="s">
        <v>11</v>
      </c>
    </row>
    <row r="7" spans="1:12" ht="13.5" customHeight="1" x14ac:dyDescent="0.2">
      <c r="A7" s="1" t="s">
        <v>88</v>
      </c>
      <c r="B7" s="2" t="s">
        <v>91</v>
      </c>
      <c r="C7" s="1" t="s">
        <v>12</v>
      </c>
      <c r="D7" s="2" t="s">
        <v>35</v>
      </c>
      <c r="E7" s="1" t="s">
        <v>13</v>
      </c>
      <c r="F7" s="3">
        <v>0.375</v>
      </c>
      <c r="G7" s="3">
        <v>0.53125</v>
      </c>
      <c r="H7" s="3">
        <v>0.5625</v>
      </c>
      <c r="I7" s="3">
        <v>0.72916666666666663</v>
      </c>
      <c r="J7" s="7">
        <f t="shared" ref="J7:J44" si="0">(G7-F7)+(I7-H7)</f>
        <v>0.32291666666666663</v>
      </c>
      <c r="K7" s="8">
        <v>16</v>
      </c>
      <c r="L7" s="8">
        <v>63.999999999999986</v>
      </c>
    </row>
    <row r="8" spans="1:12" ht="13.5" customHeight="1" x14ac:dyDescent="0.2">
      <c r="A8" s="1" t="s">
        <v>89</v>
      </c>
      <c r="B8" s="2" t="s">
        <v>92</v>
      </c>
      <c r="C8" s="1" t="s">
        <v>14</v>
      </c>
      <c r="D8" s="2" t="s">
        <v>36</v>
      </c>
      <c r="E8" s="1" t="s">
        <v>13</v>
      </c>
      <c r="F8" s="3">
        <v>0.41666666666666669</v>
      </c>
      <c r="G8" s="3">
        <v>0.58333333333333337</v>
      </c>
      <c r="H8" s="3">
        <v>0.625</v>
      </c>
      <c r="I8" s="3">
        <v>0.79166666666666663</v>
      </c>
      <c r="J8" s="7">
        <f t="shared" si="0"/>
        <v>0.33333333333333331</v>
      </c>
      <c r="K8" s="8">
        <v>17</v>
      </c>
      <c r="L8" s="8">
        <v>67.999999999999986</v>
      </c>
    </row>
    <row r="9" spans="1:12" ht="13.5" customHeight="1" x14ac:dyDescent="0.2">
      <c r="A9" s="1" t="s">
        <v>52</v>
      </c>
      <c r="B9" s="2" t="s">
        <v>93</v>
      </c>
      <c r="C9" s="1" t="s">
        <v>14</v>
      </c>
      <c r="D9" s="2" t="s">
        <v>37</v>
      </c>
      <c r="E9" s="1" t="s">
        <v>15</v>
      </c>
      <c r="F9" s="3">
        <v>0.25</v>
      </c>
      <c r="G9" s="3">
        <v>0.47916666666666669</v>
      </c>
      <c r="H9" s="3"/>
      <c r="I9" s="3"/>
      <c r="J9" s="7">
        <f t="shared" si="0"/>
        <v>0.22916666666666669</v>
      </c>
      <c r="K9" s="8">
        <v>16.5</v>
      </c>
      <c r="L9" s="8">
        <v>90.75</v>
      </c>
    </row>
    <row r="10" spans="1:12" ht="13.5" customHeight="1" x14ac:dyDescent="0.2">
      <c r="A10" s="1" t="s">
        <v>53</v>
      </c>
      <c r="B10" s="2" t="s">
        <v>94</v>
      </c>
      <c r="C10" s="1" t="s">
        <v>16</v>
      </c>
      <c r="D10" s="2" t="s">
        <v>38</v>
      </c>
      <c r="E10" s="1" t="s">
        <v>17</v>
      </c>
      <c r="F10" s="3">
        <v>0.625</v>
      </c>
      <c r="G10" s="9">
        <v>0.79166666666666663</v>
      </c>
      <c r="H10" s="3">
        <v>0.8125</v>
      </c>
      <c r="I10" s="3">
        <v>0.97916666666666663</v>
      </c>
      <c r="J10" s="7">
        <f t="shared" si="0"/>
        <v>0.33333333333333326</v>
      </c>
      <c r="K10" s="8">
        <v>16.25</v>
      </c>
      <c r="L10" s="8">
        <v>129.99999999999997</v>
      </c>
    </row>
    <row r="11" spans="1:12" ht="13.5" customHeight="1" x14ac:dyDescent="0.2">
      <c r="A11" s="1" t="s">
        <v>54</v>
      </c>
      <c r="B11" s="2" t="s">
        <v>95</v>
      </c>
      <c r="C11" s="1" t="s">
        <v>129</v>
      </c>
      <c r="D11" s="2" t="s">
        <v>39</v>
      </c>
      <c r="E11" s="1" t="s">
        <v>17</v>
      </c>
      <c r="F11" s="3"/>
      <c r="G11" s="3"/>
      <c r="H11" s="3">
        <v>0.58333333333333337</v>
      </c>
      <c r="I11" s="3">
        <v>0.6875</v>
      </c>
      <c r="J11" s="7">
        <f t="shared" si="0"/>
        <v>0.10416666666666663</v>
      </c>
      <c r="K11" s="8">
        <v>17.25</v>
      </c>
      <c r="L11" s="8">
        <v>43.124999999999986</v>
      </c>
    </row>
    <row r="12" spans="1:12" ht="13.5" customHeight="1" x14ac:dyDescent="0.2">
      <c r="A12" s="1" t="s">
        <v>55</v>
      </c>
      <c r="B12" s="2" t="s">
        <v>96</v>
      </c>
      <c r="C12" s="1" t="s">
        <v>16</v>
      </c>
      <c r="D12" s="2" t="s">
        <v>40</v>
      </c>
      <c r="E12" s="1" t="s">
        <v>18</v>
      </c>
      <c r="F12" s="3">
        <v>0.3125</v>
      </c>
      <c r="G12" s="3">
        <v>0.5</v>
      </c>
      <c r="H12" s="3"/>
      <c r="I12" s="3"/>
      <c r="J12" s="7">
        <f t="shared" si="0"/>
        <v>0.1875</v>
      </c>
      <c r="K12" s="8">
        <v>12</v>
      </c>
      <c r="L12" s="8">
        <v>54</v>
      </c>
    </row>
    <row r="13" spans="1:12" ht="13.5" customHeight="1" x14ac:dyDescent="0.2">
      <c r="A13" s="1" t="s">
        <v>56</v>
      </c>
      <c r="B13" s="2" t="s">
        <v>97</v>
      </c>
      <c r="C13" s="1" t="s">
        <v>19</v>
      </c>
      <c r="D13" s="2" t="s">
        <v>41</v>
      </c>
      <c r="E13" s="1" t="s">
        <v>15</v>
      </c>
      <c r="F13" s="3"/>
      <c r="G13" s="3"/>
      <c r="H13" s="3">
        <v>0.53125</v>
      </c>
      <c r="I13" s="3">
        <v>0.73958333333333337</v>
      </c>
      <c r="J13" s="7">
        <f t="shared" si="0"/>
        <v>0.20833333333333337</v>
      </c>
      <c r="K13" s="8">
        <v>13</v>
      </c>
      <c r="L13" s="8">
        <v>65.000000000000014</v>
      </c>
    </row>
    <row r="14" spans="1:12" ht="13.5" customHeight="1" x14ac:dyDescent="0.2">
      <c r="A14" s="1" t="s">
        <v>57</v>
      </c>
      <c r="B14" s="2" t="s">
        <v>98</v>
      </c>
      <c r="C14" s="1" t="s">
        <v>5</v>
      </c>
      <c r="D14" s="2" t="s">
        <v>42</v>
      </c>
      <c r="E14" s="1" t="s">
        <v>18</v>
      </c>
      <c r="F14" s="3"/>
      <c r="G14" s="3"/>
      <c r="H14" s="3">
        <v>0.5</v>
      </c>
      <c r="I14" s="3">
        <v>0.66666666666666663</v>
      </c>
      <c r="J14" s="7">
        <f t="shared" si="0"/>
        <v>0.16666666666666663</v>
      </c>
      <c r="K14" s="8">
        <v>13.5</v>
      </c>
      <c r="L14" s="8">
        <v>53.999999999999986</v>
      </c>
    </row>
    <row r="15" spans="1:12" ht="13.5" customHeight="1" x14ac:dyDescent="0.2">
      <c r="A15" s="1" t="s">
        <v>58</v>
      </c>
      <c r="B15" s="2" t="s">
        <v>99</v>
      </c>
      <c r="C15" s="1" t="s">
        <v>129</v>
      </c>
      <c r="D15" s="2" t="s">
        <v>43</v>
      </c>
      <c r="E15" s="1" t="s">
        <v>15</v>
      </c>
      <c r="F15" s="3">
        <v>0.41666666666666669</v>
      </c>
      <c r="G15" s="3">
        <v>0.5</v>
      </c>
      <c r="H15" s="3">
        <v>0.54166666666666663</v>
      </c>
      <c r="I15" s="3">
        <v>0.65625</v>
      </c>
      <c r="J15" s="7">
        <f t="shared" si="0"/>
        <v>0.19791666666666669</v>
      </c>
      <c r="K15" s="8">
        <v>11.75</v>
      </c>
      <c r="L15" s="8">
        <v>55.8125</v>
      </c>
    </row>
    <row r="16" spans="1:12" ht="13.5" customHeight="1" x14ac:dyDescent="0.2">
      <c r="A16" s="1" t="s">
        <v>59</v>
      </c>
      <c r="B16" s="2" t="s">
        <v>100</v>
      </c>
      <c r="C16" s="1" t="s">
        <v>12</v>
      </c>
      <c r="D16" s="2" t="s">
        <v>44</v>
      </c>
      <c r="E16" s="1" t="s">
        <v>17</v>
      </c>
      <c r="F16" s="3">
        <v>0.33333333333333331</v>
      </c>
      <c r="G16" s="3">
        <v>0.5</v>
      </c>
      <c r="H16" s="3"/>
      <c r="I16" s="3"/>
      <c r="J16" s="7">
        <f t="shared" si="0"/>
        <v>0.16666666666666669</v>
      </c>
      <c r="K16" s="8">
        <v>18.95</v>
      </c>
      <c r="L16" s="8">
        <v>75.8</v>
      </c>
    </row>
    <row r="17" spans="1:12" ht="13.5" customHeight="1" x14ac:dyDescent="0.2">
      <c r="A17" s="1" t="s">
        <v>60</v>
      </c>
      <c r="B17" s="2" t="s">
        <v>101</v>
      </c>
      <c r="C17" s="1" t="s">
        <v>12</v>
      </c>
      <c r="D17" s="2" t="s">
        <v>45</v>
      </c>
      <c r="E17" s="1" t="s">
        <v>17</v>
      </c>
      <c r="F17" s="3">
        <v>0.29166666666666669</v>
      </c>
      <c r="G17" s="3">
        <v>0.41666666666666669</v>
      </c>
      <c r="H17" s="3">
        <v>0.45833333333333331</v>
      </c>
      <c r="I17" s="3">
        <v>0.625</v>
      </c>
      <c r="J17" s="7">
        <f t="shared" si="0"/>
        <v>0.29166666666666669</v>
      </c>
      <c r="K17" s="8">
        <v>17.549999999999994</v>
      </c>
      <c r="L17" s="8">
        <v>122.84999999999995</v>
      </c>
    </row>
    <row r="18" spans="1:12" ht="13.5" customHeight="1" x14ac:dyDescent="0.2">
      <c r="A18" s="1" t="s">
        <v>61</v>
      </c>
      <c r="B18" s="2" t="s">
        <v>102</v>
      </c>
      <c r="C18" s="1" t="s">
        <v>5</v>
      </c>
      <c r="D18" s="2" t="s">
        <v>46</v>
      </c>
      <c r="E18" s="1" t="s">
        <v>18</v>
      </c>
      <c r="F18" s="3">
        <v>0.35416666666666669</v>
      </c>
      <c r="G18" s="3">
        <v>0.47916666666666669</v>
      </c>
      <c r="H18" s="3"/>
      <c r="I18" s="3"/>
      <c r="J18" s="7">
        <f t="shared" si="0"/>
        <v>0.125</v>
      </c>
      <c r="K18" s="8">
        <v>17.679999999999993</v>
      </c>
      <c r="L18" s="8">
        <v>53.039999999999978</v>
      </c>
    </row>
    <row r="19" spans="1:12" ht="13.5" customHeight="1" x14ac:dyDescent="0.2">
      <c r="A19" s="1" t="s">
        <v>62</v>
      </c>
      <c r="B19" s="2" t="s">
        <v>103</v>
      </c>
      <c r="C19" s="1" t="s">
        <v>20</v>
      </c>
      <c r="D19" s="2" t="s">
        <v>47</v>
      </c>
      <c r="E19" s="1" t="s">
        <v>15</v>
      </c>
      <c r="F19" s="3">
        <v>0.33333333333333331</v>
      </c>
      <c r="G19" s="3">
        <v>0.48958333333333331</v>
      </c>
      <c r="H19" s="3"/>
      <c r="I19" s="3"/>
      <c r="J19" s="7">
        <f t="shared" si="0"/>
        <v>0.15625</v>
      </c>
      <c r="K19" s="8">
        <v>17.809999999999992</v>
      </c>
      <c r="L19" s="8">
        <v>66.787499999999966</v>
      </c>
    </row>
    <row r="20" spans="1:12" ht="13.5" customHeight="1" x14ac:dyDescent="0.2">
      <c r="A20" s="1" t="s">
        <v>63</v>
      </c>
      <c r="B20" s="2" t="s">
        <v>104</v>
      </c>
      <c r="C20" s="1" t="s">
        <v>21</v>
      </c>
      <c r="D20" s="2" t="s">
        <v>48</v>
      </c>
      <c r="E20" s="1" t="s">
        <v>18</v>
      </c>
      <c r="F20" s="3">
        <v>0.375</v>
      </c>
      <c r="G20" s="3">
        <v>0.5</v>
      </c>
      <c r="H20" s="3">
        <v>0.54166666666666663</v>
      </c>
      <c r="I20" s="3">
        <v>0.66666666666666663</v>
      </c>
      <c r="J20" s="7">
        <f t="shared" si="0"/>
        <v>0.25</v>
      </c>
      <c r="K20" s="8">
        <v>21</v>
      </c>
      <c r="L20" s="8">
        <v>126</v>
      </c>
    </row>
    <row r="21" spans="1:12" ht="13.5" customHeight="1" x14ac:dyDescent="0.2">
      <c r="A21" s="1" t="s">
        <v>64</v>
      </c>
      <c r="B21" s="2" t="s">
        <v>105</v>
      </c>
      <c r="C21" s="1" t="s">
        <v>14</v>
      </c>
      <c r="D21" s="2" t="s">
        <v>49</v>
      </c>
      <c r="E21" s="1" t="s">
        <v>15</v>
      </c>
      <c r="F21" s="3">
        <v>0.375</v>
      </c>
      <c r="G21" s="3">
        <v>0.41666666666666669</v>
      </c>
      <c r="H21" s="3">
        <v>0.54166666666666663</v>
      </c>
      <c r="I21" s="3">
        <v>0.60416666666666663</v>
      </c>
      <c r="J21" s="7">
        <f t="shared" si="0"/>
        <v>0.10416666666666669</v>
      </c>
      <c r="K21" s="8">
        <v>23</v>
      </c>
      <c r="L21" s="8">
        <v>57.500000000000007</v>
      </c>
    </row>
    <row r="22" spans="1:12" ht="13.5" customHeight="1" x14ac:dyDescent="0.2">
      <c r="A22" s="1" t="s">
        <v>65</v>
      </c>
      <c r="B22" s="2" t="s">
        <v>106</v>
      </c>
      <c r="C22" s="1" t="s">
        <v>14</v>
      </c>
      <c r="D22" s="2" t="s">
        <v>50</v>
      </c>
      <c r="E22" s="1" t="s">
        <v>15</v>
      </c>
      <c r="F22" s="3">
        <v>0.35416666666666669</v>
      </c>
      <c r="G22" s="3">
        <v>0.5</v>
      </c>
      <c r="H22" s="3">
        <v>0.54166666666666663</v>
      </c>
      <c r="I22" s="3">
        <v>0.70833333333333337</v>
      </c>
      <c r="J22" s="7">
        <f t="shared" si="0"/>
        <v>0.31250000000000006</v>
      </c>
      <c r="K22" s="8">
        <v>23</v>
      </c>
      <c r="L22" s="8">
        <v>161.00000000000003</v>
      </c>
    </row>
    <row r="23" spans="1:12" ht="13.5" customHeight="1" x14ac:dyDescent="0.2">
      <c r="A23" s="1" t="s">
        <v>66</v>
      </c>
      <c r="B23" s="2" t="s">
        <v>107</v>
      </c>
      <c r="C23" s="1" t="s">
        <v>12</v>
      </c>
      <c r="D23" s="2" t="s">
        <v>130</v>
      </c>
      <c r="E23" s="1" t="s">
        <v>13</v>
      </c>
      <c r="F23" s="3">
        <v>0.35416666666666669</v>
      </c>
      <c r="G23" s="3">
        <v>0.5</v>
      </c>
      <c r="H23" s="3">
        <v>0.54166666666666663</v>
      </c>
      <c r="I23" s="3">
        <v>0.70833333333333337</v>
      </c>
      <c r="J23" s="7">
        <f t="shared" si="0"/>
        <v>0.31250000000000006</v>
      </c>
      <c r="K23" s="8">
        <v>18.329999999999988</v>
      </c>
      <c r="L23" s="8">
        <v>128.30999999999995</v>
      </c>
    </row>
    <row r="24" spans="1:12" ht="13.5" customHeight="1" x14ac:dyDescent="0.2">
      <c r="A24" s="1" t="s">
        <v>67</v>
      </c>
      <c r="B24" s="2" t="s">
        <v>108</v>
      </c>
      <c r="C24" s="1" t="s">
        <v>14</v>
      </c>
      <c r="D24" s="2" t="s">
        <v>131</v>
      </c>
      <c r="E24" s="1" t="s">
        <v>13</v>
      </c>
      <c r="F24" s="3">
        <v>0.35416666666666669</v>
      </c>
      <c r="G24" s="3">
        <v>0.5</v>
      </c>
      <c r="H24" s="3">
        <v>0.54166666666666663</v>
      </c>
      <c r="I24" s="3">
        <v>0.70833333333333337</v>
      </c>
      <c r="J24" s="7">
        <f t="shared" si="0"/>
        <v>0.31250000000000006</v>
      </c>
      <c r="K24" s="8">
        <v>18.459999999999987</v>
      </c>
      <c r="L24" s="8">
        <v>129.21999999999994</v>
      </c>
    </row>
    <row r="25" spans="1:12" ht="13.5" customHeight="1" x14ac:dyDescent="0.2">
      <c r="A25" s="1" t="s">
        <v>68</v>
      </c>
      <c r="B25" s="2" t="s">
        <v>109</v>
      </c>
      <c r="C25" s="1" t="s">
        <v>14</v>
      </c>
      <c r="D25" s="2" t="s">
        <v>132</v>
      </c>
      <c r="E25" s="1" t="s">
        <v>15</v>
      </c>
      <c r="F25" s="3">
        <v>0.35416666666666669</v>
      </c>
      <c r="G25" s="3">
        <v>0.5</v>
      </c>
      <c r="H25" s="3">
        <v>0.54166666666666663</v>
      </c>
      <c r="I25" s="3">
        <v>0.70833333333333337</v>
      </c>
      <c r="J25" s="7">
        <f t="shared" si="0"/>
        <v>0.31250000000000006</v>
      </c>
      <c r="K25" s="8">
        <v>18.589999999999986</v>
      </c>
      <c r="L25" s="8">
        <v>130.12999999999994</v>
      </c>
    </row>
    <row r="26" spans="1:12" ht="13.5" customHeight="1" x14ac:dyDescent="0.2">
      <c r="A26" s="1" t="s">
        <v>90</v>
      </c>
      <c r="B26" s="2" t="s">
        <v>110</v>
      </c>
      <c r="C26" s="1" t="s">
        <v>16</v>
      </c>
      <c r="D26" s="2" t="s">
        <v>133</v>
      </c>
      <c r="E26" s="1" t="s">
        <v>17</v>
      </c>
      <c r="F26" s="3">
        <v>0.35416666666666669</v>
      </c>
      <c r="G26" s="3">
        <v>0.5</v>
      </c>
      <c r="H26" s="3">
        <v>0.54166666666666663</v>
      </c>
      <c r="I26" s="3">
        <v>0.70833333333333337</v>
      </c>
      <c r="J26" s="7">
        <f t="shared" si="0"/>
        <v>0.31250000000000006</v>
      </c>
      <c r="K26" s="8">
        <v>18.719999999999985</v>
      </c>
      <c r="L26" s="8">
        <v>131.03999999999994</v>
      </c>
    </row>
    <row r="27" spans="1:12" ht="13.5" customHeight="1" x14ac:dyDescent="0.2">
      <c r="A27" s="1" t="s">
        <v>69</v>
      </c>
      <c r="B27" s="2" t="s">
        <v>111</v>
      </c>
      <c r="C27" s="1" t="s">
        <v>12</v>
      </c>
      <c r="D27" s="2" t="s">
        <v>134</v>
      </c>
      <c r="E27" s="1" t="s">
        <v>17</v>
      </c>
      <c r="F27" s="3">
        <v>0.35416666666666669</v>
      </c>
      <c r="G27" s="3">
        <v>0.5</v>
      </c>
      <c r="H27" s="3">
        <v>0.54166666666666663</v>
      </c>
      <c r="I27" s="3">
        <v>0.70833333333333337</v>
      </c>
      <c r="J27" s="7">
        <f t="shared" si="0"/>
        <v>0.31250000000000006</v>
      </c>
      <c r="K27" s="8">
        <v>18.849999999999984</v>
      </c>
      <c r="L27" s="8">
        <v>131.94999999999993</v>
      </c>
    </row>
    <row r="28" spans="1:12" ht="13.5" customHeight="1" x14ac:dyDescent="0.2">
      <c r="A28" s="1" t="s">
        <v>70</v>
      </c>
      <c r="B28" s="2" t="s">
        <v>112</v>
      </c>
      <c r="C28" s="1" t="s">
        <v>16</v>
      </c>
      <c r="D28" s="2" t="s">
        <v>135</v>
      </c>
      <c r="E28" s="1" t="s">
        <v>18</v>
      </c>
      <c r="F28" s="3">
        <v>0.35416666666666669</v>
      </c>
      <c r="G28" s="3">
        <v>0.5</v>
      </c>
      <c r="H28" s="3">
        <v>0.54166666666666663</v>
      </c>
      <c r="I28" s="3">
        <v>0.70833333333333337</v>
      </c>
      <c r="J28" s="7">
        <f t="shared" si="0"/>
        <v>0.31250000000000006</v>
      </c>
      <c r="K28" s="8">
        <v>18.979999999999983</v>
      </c>
      <c r="L28" s="8">
        <v>132.8599999999999</v>
      </c>
    </row>
    <row r="29" spans="1:12" ht="13.5" customHeight="1" x14ac:dyDescent="0.2">
      <c r="A29" s="1" t="s">
        <v>71</v>
      </c>
      <c r="B29" s="2" t="s">
        <v>113</v>
      </c>
      <c r="C29" s="1" t="s">
        <v>14</v>
      </c>
      <c r="D29" s="2" t="s">
        <v>136</v>
      </c>
      <c r="E29" s="1" t="s">
        <v>15</v>
      </c>
      <c r="F29" s="3">
        <v>0.35416666666666669</v>
      </c>
      <c r="G29" s="3">
        <v>0.5</v>
      </c>
      <c r="H29" s="3">
        <v>0.54166666666666663</v>
      </c>
      <c r="I29" s="3">
        <v>0.70833333333333337</v>
      </c>
      <c r="J29" s="7">
        <f t="shared" si="0"/>
        <v>0.31250000000000006</v>
      </c>
      <c r="K29" s="8">
        <v>19.109999999999982</v>
      </c>
      <c r="L29" s="8">
        <v>133.7699999999999</v>
      </c>
    </row>
    <row r="30" spans="1:12" ht="13.5" customHeight="1" x14ac:dyDescent="0.2">
      <c r="A30" s="1" t="s">
        <v>72</v>
      </c>
      <c r="B30" s="2" t="s">
        <v>114</v>
      </c>
      <c r="C30" s="1" t="s">
        <v>5</v>
      </c>
      <c r="D30" s="2" t="s">
        <v>137</v>
      </c>
      <c r="E30" s="1" t="s">
        <v>18</v>
      </c>
      <c r="F30" s="3">
        <v>0.35416666666666669</v>
      </c>
      <c r="G30" s="3">
        <v>0.5</v>
      </c>
      <c r="H30" s="3">
        <v>0.54166666666666663</v>
      </c>
      <c r="I30" s="3">
        <v>0.70833333333333337</v>
      </c>
      <c r="J30" s="7">
        <f t="shared" si="0"/>
        <v>0.31250000000000006</v>
      </c>
      <c r="K30" s="8">
        <v>19.239999999999981</v>
      </c>
      <c r="L30" s="8">
        <v>134.67999999999989</v>
      </c>
    </row>
    <row r="31" spans="1:12" ht="13.5" customHeight="1" x14ac:dyDescent="0.2">
      <c r="A31" s="1" t="s">
        <v>73</v>
      </c>
      <c r="B31" s="2" t="s">
        <v>115</v>
      </c>
      <c r="C31" s="1" t="s">
        <v>5</v>
      </c>
      <c r="D31" s="2" t="s">
        <v>138</v>
      </c>
      <c r="E31" s="1" t="s">
        <v>15</v>
      </c>
      <c r="F31" s="3">
        <v>0.35416666666666669</v>
      </c>
      <c r="G31" s="3">
        <v>0.5</v>
      </c>
      <c r="H31" s="3">
        <v>0.54166666666666663</v>
      </c>
      <c r="I31" s="3">
        <v>0.70833333333333337</v>
      </c>
      <c r="J31" s="7">
        <f t="shared" si="0"/>
        <v>0.31250000000000006</v>
      </c>
      <c r="K31" s="8">
        <v>19.36999999999998</v>
      </c>
      <c r="L31" s="8">
        <v>135.58999999999989</v>
      </c>
    </row>
    <row r="32" spans="1:12" ht="13.5" customHeight="1" x14ac:dyDescent="0.2">
      <c r="A32" s="1" t="s">
        <v>74</v>
      </c>
      <c r="B32" s="2" t="s">
        <v>116</v>
      </c>
      <c r="C32" s="1" t="s">
        <v>129</v>
      </c>
      <c r="D32" s="2" t="s">
        <v>139</v>
      </c>
      <c r="E32" s="1" t="s">
        <v>17</v>
      </c>
      <c r="F32" s="3">
        <v>0.34375</v>
      </c>
      <c r="G32" s="3">
        <v>0.5</v>
      </c>
      <c r="H32" s="3">
        <v>0.54166666666666663</v>
      </c>
      <c r="I32" s="3">
        <v>0.70833333333333337</v>
      </c>
      <c r="J32" s="7">
        <f t="shared" si="0"/>
        <v>0.32291666666666674</v>
      </c>
      <c r="K32" s="8">
        <v>19.499999999999979</v>
      </c>
      <c r="L32" s="8">
        <v>136.49999999999989</v>
      </c>
    </row>
    <row r="33" spans="1:12" ht="13.5" customHeight="1" x14ac:dyDescent="0.2">
      <c r="A33" s="1" t="s">
        <v>75</v>
      </c>
      <c r="B33" s="2" t="s">
        <v>117</v>
      </c>
      <c r="C33" s="1" t="s">
        <v>12</v>
      </c>
      <c r="D33" s="2" t="s">
        <v>140</v>
      </c>
      <c r="E33" s="1" t="s">
        <v>17</v>
      </c>
      <c r="F33" s="3">
        <v>0.34375</v>
      </c>
      <c r="G33" s="3">
        <v>0.5</v>
      </c>
      <c r="H33" s="3">
        <v>0.54166666666666663</v>
      </c>
      <c r="I33" s="3">
        <v>0.70833333333333337</v>
      </c>
      <c r="J33" s="7">
        <f t="shared" si="0"/>
        <v>0.32291666666666674</v>
      </c>
      <c r="K33" s="8">
        <v>19.629999999999978</v>
      </c>
      <c r="L33" s="8">
        <v>137.40999999999988</v>
      </c>
    </row>
    <row r="34" spans="1:12" ht="13.5" customHeight="1" x14ac:dyDescent="0.2">
      <c r="A34" s="1" t="s">
        <v>76</v>
      </c>
      <c r="B34" s="2" t="s">
        <v>118</v>
      </c>
      <c r="C34" s="1" t="s">
        <v>5</v>
      </c>
      <c r="D34" s="2" t="s">
        <v>141</v>
      </c>
      <c r="E34" s="1" t="s">
        <v>18</v>
      </c>
      <c r="F34" s="3">
        <v>0.34375</v>
      </c>
      <c r="G34" s="3">
        <v>0.5</v>
      </c>
      <c r="H34" s="3">
        <v>0.54166666666666663</v>
      </c>
      <c r="I34" s="3">
        <v>0.70833333333333337</v>
      </c>
      <c r="J34" s="7">
        <f t="shared" si="0"/>
        <v>0.32291666666666674</v>
      </c>
      <c r="K34" s="8">
        <v>19.759999999999977</v>
      </c>
      <c r="L34" s="8">
        <v>138.31999999999988</v>
      </c>
    </row>
    <row r="35" spans="1:12" ht="13.5" customHeight="1" x14ac:dyDescent="0.2">
      <c r="A35" s="1" t="s">
        <v>77</v>
      </c>
      <c r="B35" s="2" t="s">
        <v>119</v>
      </c>
      <c r="C35" s="1" t="s">
        <v>14</v>
      </c>
      <c r="D35" s="2" t="s">
        <v>142</v>
      </c>
      <c r="E35" s="1" t="s">
        <v>15</v>
      </c>
      <c r="F35" s="3">
        <v>0.34375</v>
      </c>
      <c r="G35" s="3">
        <v>0.5</v>
      </c>
      <c r="H35" s="3">
        <v>0.54166666666666663</v>
      </c>
      <c r="I35" s="3">
        <v>0.70833333333333337</v>
      </c>
      <c r="J35" s="7">
        <f t="shared" si="0"/>
        <v>0.32291666666666674</v>
      </c>
      <c r="K35" s="8">
        <v>19.889999999999976</v>
      </c>
      <c r="L35" s="8">
        <v>139.22999999999988</v>
      </c>
    </row>
    <row r="36" spans="1:12" ht="13.5" customHeight="1" x14ac:dyDescent="0.2">
      <c r="A36" s="1" t="s">
        <v>78</v>
      </c>
      <c r="B36" s="2" t="s">
        <v>120</v>
      </c>
      <c r="C36" s="1" t="s">
        <v>21</v>
      </c>
      <c r="D36" s="2" t="s">
        <v>143</v>
      </c>
      <c r="E36" s="1" t="s">
        <v>18</v>
      </c>
      <c r="F36" s="3">
        <v>0.34375</v>
      </c>
      <c r="G36" s="3">
        <v>0.5</v>
      </c>
      <c r="H36" s="3">
        <v>0.54166666666666663</v>
      </c>
      <c r="I36" s="3">
        <v>0.70833333333333337</v>
      </c>
      <c r="J36" s="7">
        <f t="shared" si="0"/>
        <v>0.32291666666666674</v>
      </c>
      <c r="K36" s="8">
        <v>20.019999999999975</v>
      </c>
      <c r="L36" s="8">
        <v>140.13999999999987</v>
      </c>
    </row>
    <row r="37" spans="1:12" ht="13.5" customHeight="1" x14ac:dyDescent="0.2">
      <c r="A37" s="1" t="s">
        <v>80</v>
      </c>
      <c r="B37" s="2" t="s">
        <v>121</v>
      </c>
      <c r="C37" s="1" t="s">
        <v>129</v>
      </c>
      <c r="D37" s="2" t="s">
        <v>144</v>
      </c>
      <c r="E37" s="1" t="s">
        <v>15</v>
      </c>
      <c r="F37" s="3">
        <v>0.34375</v>
      </c>
      <c r="G37" s="3">
        <v>0.5</v>
      </c>
      <c r="H37" s="3">
        <v>0.54166666666666663</v>
      </c>
      <c r="I37" s="3">
        <v>0.70833333333333337</v>
      </c>
      <c r="J37" s="7">
        <f t="shared" si="0"/>
        <v>0.32291666666666674</v>
      </c>
      <c r="K37" s="8">
        <v>20.149999999999974</v>
      </c>
      <c r="L37" s="8">
        <v>141.04999999999984</v>
      </c>
    </row>
    <row r="38" spans="1:12" ht="13.5" customHeight="1" x14ac:dyDescent="0.2">
      <c r="A38" s="1" t="s">
        <v>81</v>
      </c>
      <c r="B38" s="2" t="s">
        <v>122</v>
      </c>
      <c r="C38" s="1" t="s">
        <v>14</v>
      </c>
      <c r="D38" s="2" t="s">
        <v>145</v>
      </c>
      <c r="E38" s="1" t="s">
        <v>15</v>
      </c>
      <c r="F38" s="3">
        <v>0.34375</v>
      </c>
      <c r="G38" s="3">
        <v>0.5</v>
      </c>
      <c r="H38" s="3">
        <v>0.54166666666666663</v>
      </c>
      <c r="I38" s="3">
        <v>0.70833333333333337</v>
      </c>
      <c r="J38" s="7">
        <f t="shared" si="0"/>
        <v>0.32291666666666674</v>
      </c>
      <c r="K38" s="8">
        <v>20.279999999999973</v>
      </c>
      <c r="L38" s="8">
        <v>141.95999999999984</v>
      </c>
    </row>
    <row r="39" spans="1:12" ht="13.5" customHeight="1" x14ac:dyDescent="0.2">
      <c r="A39" s="1" t="s">
        <v>82</v>
      </c>
      <c r="B39" s="2" t="s">
        <v>123</v>
      </c>
      <c r="C39" s="1" t="s">
        <v>12</v>
      </c>
      <c r="D39" s="2" t="s">
        <v>146</v>
      </c>
      <c r="E39" s="1" t="s">
        <v>13</v>
      </c>
      <c r="F39" s="3">
        <v>0.34375</v>
      </c>
      <c r="G39" s="3">
        <v>0.5</v>
      </c>
      <c r="H39" s="3">
        <v>0.54166666666666663</v>
      </c>
      <c r="I39" s="3">
        <v>0.70833333333333337</v>
      </c>
      <c r="J39" s="7">
        <f t="shared" si="0"/>
        <v>0.32291666666666674</v>
      </c>
      <c r="K39" s="8">
        <v>20.409999999999972</v>
      </c>
      <c r="L39" s="8">
        <v>142.86999999999983</v>
      </c>
    </row>
    <row r="40" spans="1:12" ht="13.5" customHeight="1" x14ac:dyDescent="0.2">
      <c r="A40" s="1" t="s">
        <v>83</v>
      </c>
      <c r="B40" s="2" t="s">
        <v>124</v>
      </c>
      <c r="C40" s="1" t="s">
        <v>14</v>
      </c>
      <c r="D40" s="2" t="s">
        <v>147</v>
      </c>
      <c r="E40" s="1" t="s">
        <v>13</v>
      </c>
      <c r="F40" s="3">
        <v>0.375</v>
      </c>
      <c r="G40" s="3">
        <v>0.5</v>
      </c>
      <c r="H40" s="3">
        <v>0.54166666666666663</v>
      </c>
      <c r="I40" s="3">
        <v>0.70833333333333337</v>
      </c>
      <c r="J40" s="7">
        <f t="shared" si="0"/>
        <v>0.29166666666666674</v>
      </c>
      <c r="K40" s="8">
        <v>20.539999999999971</v>
      </c>
      <c r="L40" s="8">
        <v>143.77999999999983</v>
      </c>
    </row>
    <row r="41" spans="1:12" ht="13.5" customHeight="1" x14ac:dyDescent="0.2">
      <c r="A41" s="1" t="s">
        <v>84</v>
      </c>
      <c r="B41" s="2" t="s">
        <v>125</v>
      </c>
      <c r="C41" s="1" t="s">
        <v>14</v>
      </c>
      <c r="D41" s="2" t="s">
        <v>148</v>
      </c>
      <c r="E41" s="1" t="s">
        <v>15</v>
      </c>
      <c r="F41" s="3">
        <v>0.375</v>
      </c>
      <c r="G41" s="3">
        <v>0.5</v>
      </c>
      <c r="H41" s="3">
        <v>0.54166666666666663</v>
      </c>
      <c r="I41" s="3">
        <v>0.70833333333333337</v>
      </c>
      <c r="J41" s="7">
        <f t="shared" si="0"/>
        <v>0.29166666666666674</v>
      </c>
      <c r="K41" s="8">
        <v>20.66999999999997</v>
      </c>
      <c r="L41" s="8">
        <v>144.68999999999983</v>
      </c>
    </row>
    <row r="42" spans="1:12" ht="13.5" customHeight="1" x14ac:dyDescent="0.2">
      <c r="A42" s="1" t="s">
        <v>85</v>
      </c>
      <c r="B42" s="2" t="s">
        <v>126</v>
      </c>
      <c r="C42" s="1" t="s">
        <v>16</v>
      </c>
      <c r="D42" s="2" t="s">
        <v>149</v>
      </c>
      <c r="E42" s="1" t="s">
        <v>17</v>
      </c>
      <c r="F42" s="3">
        <v>0.375</v>
      </c>
      <c r="G42" s="3">
        <v>0.5</v>
      </c>
      <c r="H42" s="3">
        <v>0.54166666666666663</v>
      </c>
      <c r="I42" s="3">
        <v>0.70833333333333337</v>
      </c>
      <c r="J42" s="7">
        <f t="shared" si="0"/>
        <v>0.29166666666666674</v>
      </c>
      <c r="K42" s="8">
        <v>20.799999999999969</v>
      </c>
      <c r="L42" s="8">
        <v>145.59999999999982</v>
      </c>
    </row>
    <row r="43" spans="1:12" ht="13.5" customHeight="1" x14ac:dyDescent="0.2">
      <c r="A43" s="1" t="s">
        <v>86</v>
      </c>
      <c r="B43" s="2" t="s">
        <v>127</v>
      </c>
      <c r="C43" s="1" t="s">
        <v>12</v>
      </c>
      <c r="D43" s="2" t="s">
        <v>150</v>
      </c>
      <c r="E43" s="1" t="s">
        <v>17</v>
      </c>
      <c r="F43" s="3">
        <v>0.375</v>
      </c>
      <c r="G43" s="3">
        <v>0.5</v>
      </c>
      <c r="H43" s="3">
        <v>0.54166666666666663</v>
      </c>
      <c r="I43" s="3">
        <v>0.70833333333333337</v>
      </c>
      <c r="J43" s="7">
        <f t="shared" si="0"/>
        <v>0.29166666666666674</v>
      </c>
      <c r="K43" s="8">
        <v>20.929999999999968</v>
      </c>
      <c r="L43" s="8">
        <v>146.50999999999982</v>
      </c>
    </row>
    <row r="44" spans="1:12" ht="13.5" customHeight="1" x14ac:dyDescent="0.2">
      <c r="A44" s="1" t="s">
        <v>87</v>
      </c>
      <c r="B44" s="2" t="s">
        <v>128</v>
      </c>
      <c r="C44" s="1" t="s">
        <v>16</v>
      </c>
      <c r="D44" s="2" t="s">
        <v>151</v>
      </c>
      <c r="E44" s="1" t="s">
        <v>18</v>
      </c>
      <c r="F44" s="3">
        <v>0.375</v>
      </c>
      <c r="G44" s="3">
        <v>0.5</v>
      </c>
      <c r="H44" s="3">
        <v>0.54166666666666663</v>
      </c>
      <c r="I44" s="3">
        <v>0.70833333333333337</v>
      </c>
      <c r="J44" s="7">
        <f t="shared" si="0"/>
        <v>0.29166666666666674</v>
      </c>
      <c r="K44" s="8">
        <v>21.059999999999967</v>
      </c>
      <c r="L44" s="8">
        <v>147.41999999999982</v>
      </c>
    </row>
    <row r="47" spans="1:12" x14ac:dyDescent="0.2">
      <c r="J47" s="7"/>
    </row>
  </sheetData>
  <mergeCells count="2">
    <mergeCell ref="A1:L1"/>
    <mergeCell ref="A2:L2"/>
  </mergeCells>
  <pageMargins left="0.75" right="0.75" top="1" bottom="1" header="0.5" footer="0.5"/>
  <pageSetup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6"/>
  <sheetViews>
    <sheetView workbookViewId="0"/>
  </sheetViews>
  <sheetFormatPr defaultRowHeight="13.5" x14ac:dyDescent="0.2"/>
  <cols>
    <col min="1" max="1" width="20.7109375" style="1" customWidth="1"/>
    <col min="2" max="3" width="9.140625" style="1"/>
    <col min="4" max="4" width="9.140625" style="2"/>
    <col min="5" max="16384" width="9.140625" style="1"/>
  </cols>
  <sheetData>
    <row r="6" ht="36" customHeight="1" x14ac:dyDescent="0.2"/>
  </sheetData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6"/>
  <sheetViews>
    <sheetView workbookViewId="0"/>
  </sheetViews>
  <sheetFormatPr defaultRowHeight="13.5" x14ac:dyDescent="0.2"/>
  <cols>
    <col min="1" max="3" width="9.140625" style="1"/>
    <col min="4" max="4" width="9.140625" style="2"/>
    <col min="5" max="16384" width="9.140625" style="1"/>
  </cols>
  <sheetData>
    <row r="6" ht="36" customHeight="1" x14ac:dyDescent="0.2"/>
  </sheetData>
  <pageMargins left="0.75" right="0.75" top="1" bottom="1" header="0.5" footer="0.5"/>
  <pageSetup orientation="portrait" horizontalDpi="0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6"/>
  <sheetViews>
    <sheetView workbookViewId="0"/>
  </sheetViews>
  <sheetFormatPr defaultRowHeight="13.5" x14ac:dyDescent="0.2"/>
  <cols>
    <col min="1" max="3" width="9.140625" style="1"/>
    <col min="4" max="4" width="9.140625" style="2"/>
    <col min="5" max="16384" width="9.140625" style="1"/>
  </cols>
  <sheetData>
    <row r="6" ht="36" customHeight="1" x14ac:dyDescent="0.2"/>
  </sheetData>
  <pageMargins left="0.75" right="0.75" top="1" bottom="1" header="0.5" footer="0.5"/>
  <pageSetup orientation="portrait" horizontalDpi="0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6"/>
  <sheetViews>
    <sheetView workbookViewId="0"/>
  </sheetViews>
  <sheetFormatPr defaultRowHeight="13.5" x14ac:dyDescent="0.2"/>
  <cols>
    <col min="1" max="3" width="9.140625" style="1"/>
    <col min="4" max="4" width="9.140625" style="2"/>
    <col min="5" max="16384" width="9.140625" style="1"/>
  </cols>
  <sheetData>
    <row r="6" ht="36" customHeight="1" x14ac:dyDescent="0.2"/>
  </sheetData>
  <pageMargins left="0.75" right="0.75" top="1" bottom="1" header="0.5" footer="0.5"/>
  <pageSetup orientation="portrait" horizontalDpi="0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workbookViewId="0">
      <selection activeCell="C7" sqref="C7"/>
    </sheetView>
  </sheetViews>
  <sheetFormatPr defaultRowHeight="13.5" x14ac:dyDescent="0.2"/>
  <cols>
    <col min="1" max="1" width="22.140625" style="1" customWidth="1"/>
    <col min="2" max="2" width="11.5703125" style="2" customWidth="1"/>
    <col min="3" max="10" width="11.7109375" style="1" customWidth="1"/>
    <col min="11" max="16384" width="9.140625" style="1"/>
  </cols>
  <sheetData>
    <row r="1" spans="1:10" x14ac:dyDescent="0.2">
      <c r="A1" s="23" t="s">
        <v>23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">
      <c r="A2" s="24" t="s">
        <v>24</v>
      </c>
      <c r="B2" s="24"/>
      <c r="C2" s="24"/>
      <c r="D2" s="24"/>
      <c r="E2" s="24"/>
      <c r="F2" s="24"/>
      <c r="G2" s="24"/>
      <c r="H2" s="24"/>
      <c r="I2" s="24"/>
      <c r="J2" s="24"/>
    </row>
    <row r="4" spans="1:10" x14ac:dyDescent="0.2">
      <c r="C4" s="25" t="s">
        <v>25</v>
      </c>
      <c r="D4" s="25"/>
      <c r="E4" s="25"/>
      <c r="F4" s="25"/>
      <c r="G4" s="25"/>
      <c r="H4" s="25"/>
      <c r="I4" s="10"/>
    </row>
    <row r="5" spans="1:10" s="14" customFormat="1" x14ac:dyDescent="0.2">
      <c r="B5" s="15"/>
      <c r="C5" s="16"/>
      <c r="D5" s="16"/>
      <c r="E5" s="16"/>
      <c r="F5" s="16"/>
      <c r="G5" s="16"/>
      <c r="H5" s="16"/>
      <c r="I5" s="16"/>
    </row>
    <row r="6" spans="1:10" ht="36" customHeight="1" x14ac:dyDescent="0.2">
      <c r="A6" s="5" t="s">
        <v>1</v>
      </c>
      <c r="B6" s="5" t="s">
        <v>2</v>
      </c>
      <c r="C6" s="11" t="s">
        <v>26</v>
      </c>
      <c r="D6" s="11" t="s">
        <v>27</v>
      </c>
      <c r="E6" s="11" t="s">
        <v>28</v>
      </c>
      <c r="F6" s="11" t="s">
        <v>29</v>
      </c>
      <c r="G6" s="11" t="s">
        <v>30</v>
      </c>
      <c r="H6" s="11" t="s">
        <v>31</v>
      </c>
      <c r="I6" s="11" t="s">
        <v>32</v>
      </c>
      <c r="J6" s="12" t="s">
        <v>33</v>
      </c>
    </row>
    <row r="7" spans="1:10" x14ac:dyDescent="0.2">
      <c r="A7" s="1" t="s">
        <v>88</v>
      </c>
      <c r="B7" s="2" t="s">
        <v>91</v>
      </c>
      <c r="C7" s="8"/>
      <c r="D7" s="8"/>
      <c r="E7" s="8"/>
      <c r="F7" s="8"/>
      <c r="G7" s="8"/>
      <c r="H7" s="8"/>
      <c r="I7" s="8"/>
      <c r="J7" s="8">
        <f>SUM(C7:I7)</f>
        <v>0</v>
      </c>
    </row>
    <row r="8" spans="1:10" x14ac:dyDescent="0.2">
      <c r="A8" s="1" t="s">
        <v>89</v>
      </c>
      <c r="B8" s="2" t="s">
        <v>92</v>
      </c>
      <c r="C8" s="8"/>
      <c r="D8" s="8"/>
      <c r="E8" s="8"/>
      <c r="F8" s="8"/>
      <c r="G8" s="8"/>
      <c r="H8" s="8"/>
      <c r="I8" s="8"/>
      <c r="J8" s="8">
        <f t="shared" ref="J8:J44" si="0">SUM(C8:I8)</f>
        <v>0</v>
      </c>
    </row>
    <row r="9" spans="1:10" x14ac:dyDescent="0.2">
      <c r="A9" s="1" t="s">
        <v>52</v>
      </c>
      <c r="B9" s="2" t="s">
        <v>93</v>
      </c>
      <c r="C9" s="8"/>
      <c r="D9" s="8"/>
      <c r="E9" s="8"/>
      <c r="F9" s="8"/>
      <c r="G9" s="8"/>
      <c r="H9" s="8"/>
      <c r="I9" s="8"/>
      <c r="J9" s="8">
        <f t="shared" si="0"/>
        <v>0</v>
      </c>
    </row>
    <row r="10" spans="1:10" x14ac:dyDescent="0.2">
      <c r="A10" s="1" t="s">
        <v>53</v>
      </c>
      <c r="B10" s="2" t="s">
        <v>94</v>
      </c>
      <c r="C10" s="8"/>
      <c r="D10" s="8"/>
      <c r="E10" s="8"/>
      <c r="F10" s="8"/>
      <c r="G10" s="8"/>
      <c r="H10" s="8"/>
      <c r="I10" s="8"/>
      <c r="J10" s="8">
        <f t="shared" si="0"/>
        <v>0</v>
      </c>
    </row>
    <row r="11" spans="1:10" x14ac:dyDescent="0.2">
      <c r="A11" s="1" t="s">
        <v>54</v>
      </c>
      <c r="B11" s="2" t="s">
        <v>95</v>
      </c>
      <c r="C11" s="8"/>
      <c r="D11" s="8"/>
      <c r="E11" s="8"/>
      <c r="F11" s="8"/>
      <c r="G11" s="8"/>
      <c r="H11" s="8"/>
      <c r="I11" s="8"/>
      <c r="J11" s="8">
        <f t="shared" si="0"/>
        <v>0</v>
      </c>
    </row>
    <row r="12" spans="1:10" x14ac:dyDescent="0.2">
      <c r="A12" s="1" t="s">
        <v>55</v>
      </c>
      <c r="B12" s="2" t="s">
        <v>96</v>
      </c>
      <c r="C12" s="8"/>
      <c r="D12" s="8"/>
      <c r="E12" s="8"/>
      <c r="F12" s="8"/>
      <c r="G12" s="8"/>
      <c r="H12" s="8"/>
      <c r="I12" s="8"/>
      <c r="J12" s="8">
        <f t="shared" si="0"/>
        <v>0</v>
      </c>
    </row>
    <row r="13" spans="1:10" x14ac:dyDescent="0.2">
      <c r="A13" s="1" t="s">
        <v>56</v>
      </c>
      <c r="B13" s="2" t="s">
        <v>97</v>
      </c>
      <c r="C13" s="8"/>
      <c r="D13" s="8"/>
      <c r="E13" s="8"/>
      <c r="F13" s="8"/>
      <c r="G13" s="8"/>
      <c r="H13" s="8"/>
      <c r="I13" s="8"/>
      <c r="J13" s="8">
        <f t="shared" si="0"/>
        <v>0</v>
      </c>
    </row>
    <row r="14" spans="1:10" x14ac:dyDescent="0.2">
      <c r="A14" s="1" t="s">
        <v>57</v>
      </c>
      <c r="B14" s="2" t="s">
        <v>98</v>
      </c>
      <c r="C14" s="8"/>
      <c r="D14" s="8"/>
      <c r="E14" s="8"/>
      <c r="F14" s="8"/>
      <c r="G14" s="8"/>
      <c r="H14" s="8"/>
      <c r="I14" s="8"/>
      <c r="J14" s="8">
        <f t="shared" si="0"/>
        <v>0</v>
      </c>
    </row>
    <row r="15" spans="1:10" x14ac:dyDescent="0.2">
      <c r="A15" s="1" t="s">
        <v>58</v>
      </c>
      <c r="B15" s="2" t="s">
        <v>99</v>
      </c>
      <c r="C15" s="8"/>
      <c r="D15" s="8"/>
      <c r="E15" s="8"/>
      <c r="F15" s="8"/>
      <c r="G15" s="8"/>
      <c r="H15" s="8"/>
      <c r="I15" s="8"/>
      <c r="J15" s="8">
        <f t="shared" si="0"/>
        <v>0</v>
      </c>
    </row>
    <row r="16" spans="1:10" x14ac:dyDescent="0.2">
      <c r="A16" s="1" t="s">
        <v>59</v>
      </c>
      <c r="B16" s="2" t="s">
        <v>100</v>
      </c>
      <c r="C16" s="8"/>
      <c r="D16" s="8"/>
      <c r="E16" s="8"/>
      <c r="F16" s="8"/>
      <c r="G16" s="8"/>
      <c r="H16" s="8"/>
      <c r="I16" s="8"/>
      <c r="J16" s="8">
        <f t="shared" si="0"/>
        <v>0</v>
      </c>
    </row>
    <row r="17" spans="1:10" x14ac:dyDescent="0.2">
      <c r="A17" s="1" t="s">
        <v>60</v>
      </c>
      <c r="B17" s="2" t="s">
        <v>101</v>
      </c>
      <c r="C17" s="8"/>
      <c r="D17" s="8"/>
      <c r="E17" s="8"/>
      <c r="F17" s="8"/>
      <c r="G17" s="8"/>
      <c r="H17" s="8"/>
      <c r="I17" s="8"/>
      <c r="J17" s="8">
        <f t="shared" si="0"/>
        <v>0</v>
      </c>
    </row>
    <row r="18" spans="1:10" x14ac:dyDescent="0.2">
      <c r="A18" s="1" t="s">
        <v>61</v>
      </c>
      <c r="B18" s="2" t="s">
        <v>102</v>
      </c>
      <c r="C18" s="8"/>
      <c r="D18" s="8"/>
      <c r="E18" s="8"/>
      <c r="F18" s="8"/>
      <c r="G18" s="8"/>
      <c r="H18" s="8"/>
      <c r="I18" s="8"/>
      <c r="J18" s="8">
        <f t="shared" si="0"/>
        <v>0</v>
      </c>
    </row>
    <row r="19" spans="1:10" x14ac:dyDescent="0.2">
      <c r="A19" s="1" t="s">
        <v>62</v>
      </c>
      <c r="B19" s="2" t="s">
        <v>103</v>
      </c>
      <c r="C19" s="8"/>
      <c r="D19" s="8"/>
      <c r="E19" s="8"/>
      <c r="F19" s="8"/>
      <c r="G19" s="8"/>
      <c r="H19" s="8"/>
      <c r="I19" s="8"/>
      <c r="J19" s="8">
        <f t="shared" si="0"/>
        <v>0</v>
      </c>
    </row>
    <row r="20" spans="1:10" x14ac:dyDescent="0.2">
      <c r="A20" s="1" t="s">
        <v>63</v>
      </c>
      <c r="B20" s="2" t="s">
        <v>104</v>
      </c>
      <c r="C20" s="8"/>
      <c r="D20" s="8"/>
      <c r="E20" s="8"/>
      <c r="F20" s="8"/>
      <c r="G20" s="8"/>
      <c r="H20" s="8"/>
      <c r="I20" s="8"/>
      <c r="J20" s="8">
        <f t="shared" si="0"/>
        <v>0</v>
      </c>
    </row>
    <row r="21" spans="1:10" x14ac:dyDescent="0.2">
      <c r="A21" s="1" t="s">
        <v>64</v>
      </c>
      <c r="B21" s="2" t="s">
        <v>105</v>
      </c>
      <c r="C21" s="8"/>
      <c r="D21" s="8"/>
      <c r="E21" s="8"/>
      <c r="F21" s="8"/>
      <c r="G21" s="8"/>
      <c r="H21" s="8"/>
      <c r="I21" s="8"/>
      <c r="J21" s="8">
        <f t="shared" si="0"/>
        <v>0</v>
      </c>
    </row>
    <row r="22" spans="1:10" x14ac:dyDescent="0.2">
      <c r="A22" s="1" t="s">
        <v>65</v>
      </c>
      <c r="B22" s="2" t="s">
        <v>106</v>
      </c>
      <c r="C22" s="8"/>
      <c r="D22" s="8"/>
      <c r="E22" s="8"/>
      <c r="F22" s="8"/>
      <c r="G22" s="8"/>
      <c r="H22" s="8"/>
      <c r="I22" s="8"/>
      <c r="J22" s="8">
        <f t="shared" si="0"/>
        <v>0</v>
      </c>
    </row>
    <row r="23" spans="1:10" x14ac:dyDescent="0.2">
      <c r="A23" s="1" t="s">
        <v>66</v>
      </c>
      <c r="B23" s="2" t="s">
        <v>107</v>
      </c>
      <c r="C23" s="8"/>
      <c r="D23" s="8"/>
      <c r="E23" s="8"/>
      <c r="F23" s="8"/>
      <c r="G23" s="8"/>
      <c r="H23" s="8"/>
      <c r="I23" s="8"/>
      <c r="J23" s="8">
        <f t="shared" si="0"/>
        <v>0</v>
      </c>
    </row>
    <row r="24" spans="1:10" x14ac:dyDescent="0.2">
      <c r="A24" s="1" t="s">
        <v>67</v>
      </c>
      <c r="B24" s="2" t="s">
        <v>108</v>
      </c>
      <c r="C24" s="8"/>
      <c r="D24" s="8"/>
      <c r="E24" s="8"/>
      <c r="F24" s="8"/>
      <c r="G24" s="8"/>
      <c r="H24" s="8"/>
      <c r="I24" s="8"/>
      <c r="J24" s="8">
        <f t="shared" si="0"/>
        <v>0</v>
      </c>
    </row>
    <row r="25" spans="1:10" x14ac:dyDescent="0.2">
      <c r="A25" s="1" t="s">
        <v>68</v>
      </c>
      <c r="B25" s="2" t="s">
        <v>109</v>
      </c>
      <c r="C25" s="8"/>
      <c r="D25" s="8"/>
      <c r="E25" s="8"/>
      <c r="F25" s="8"/>
      <c r="G25" s="8"/>
      <c r="H25" s="8"/>
      <c r="I25" s="8"/>
      <c r="J25" s="8">
        <f t="shared" si="0"/>
        <v>0</v>
      </c>
    </row>
    <row r="26" spans="1:10" x14ac:dyDescent="0.2">
      <c r="A26" s="1" t="s">
        <v>90</v>
      </c>
      <c r="B26" s="2" t="s">
        <v>110</v>
      </c>
      <c r="C26" s="8"/>
      <c r="D26" s="8"/>
      <c r="E26" s="8"/>
      <c r="F26" s="8"/>
      <c r="G26" s="8"/>
      <c r="H26" s="8"/>
      <c r="I26" s="8"/>
      <c r="J26" s="8">
        <f t="shared" si="0"/>
        <v>0</v>
      </c>
    </row>
    <row r="27" spans="1:10" x14ac:dyDescent="0.2">
      <c r="A27" s="1" t="s">
        <v>69</v>
      </c>
      <c r="B27" s="2" t="s">
        <v>111</v>
      </c>
      <c r="C27" s="8"/>
      <c r="D27" s="8"/>
      <c r="E27" s="8"/>
      <c r="F27" s="8"/>
      <c r="G27" s="8"/>
      <c r="H27" s="8"/>
      <c r="I27" s="8"/>
      <c r="J27" s="8">
        <f t="shared" si="0"/>
        <v>0</v>
      </c>
    </row>
    <row r="28" spans="1:10" x14ac:dyDescent="0.2">
      <c r="A28" s="1" t="s">
        <v>70</v>
      </c>
      <c r="B28" s="2" t="s">
        <v>112</v>
      </c>
      <c r="C28" s="8"/>
      <c r="D28" s="8"/>
      <c r="E28" s="8"/>
      <c r="F28" s="8"/>
      <c r="G28" s="8"/>
      <c r="H28" s="8"/>
      <c r="I28" s="8"/>
      <c r="J28" s="8">
        <f t="shared" si="0"/>
        <v>0</v>
      </c>
    </row>
    <row r="29" spans="1:10" x14ac:dyDescent="0.2">
      <c r="A29" s="1" t="s">
        <v>71</v>
      </c>
      <c r="B29" s="2" t="s">
        <v>113</v>
      </c>
      <c r="C29" s="8"/>
      <c r="D29" s="8"/>
      <c r="E29" s="8"/>
      <c r="F29" s="8"/>
      <c r="G29" s="8"/>
      <c r="H29" s="8"/>
      <c r="I29" s="8"/>
      <c r="J29" s="8">
        <f t="shared" si="0"/>
        <v>0</v>
      </c>
    </row>
    <row r="30" spans="1:10" x14ac:dyDescent="0.2">
      <c r="A30" s="1" t="s">
        <v>72</v>
      </c>
      <c r="B30" s="2" t="s">
        <v>114</v>
      </c>
      <c r="C30" s="8"/>
      <c r="D30" s="8"/>
      <c r="E30" s="8"/>
      <c r="F30" s="8"/>
      <c r="G30" s="8"/>
      <c r="H30" s="8"/>
      <c r="I30" s="8"/>
      <c r="J30" s="8">
        <f t="shared" si="0"/>
        <v>0</v>
      </c>
    </row>
    <row r="31" spans="1:10" x14ac:dyDescent="0.2">
      <c r="A31" s="1" t="s">
        <v>73</v>
      </c>
      <c r="B31" s="2" t="s">
        <v>115</v>
      </c>
      <c r="C31" s="8"/>
      <c r="D31" s="8"/>
      <c r="E31" s="8"/>
      <c r="F31" s="8"/>
      <c r="G31" s="8"/>
      <c r="H31" s="8"/>
      <c r="I31" s="8"/>
      <c r="J31" s="8">
        <f t="shared" si="0"/>
        <v>0</v>
      </c>
    </row>
    <row r="32" spans="1:10" x14ac:dyDescent="0.2">
      <c r="A32" s="1" t="s">
        <v>74</v>
      </c>
      <c r="B32" s="2" t="s">
        <v>116</v>
      </c>
      <c r="C32" s="8"/>
      <c r="D32" s="8"/>
      <c r="E32" s="8"/>
      <c r="F32" s="8"/>
      <c r="G32" s="8"/>
      <c r="H32" s="8"/>
      <c r="I32" s="8"/>
      <c r="J32" s="8">
        <f t="shared" si="0"/>
        <v>0</v>
      </c>
    </row>
    <row r="33" spans="1:10" x14ac:dyDescent="0.2">
      <c r="A33" s="1" t="s">
        <v>75</v>
      </c>
      <c r="B33" s="2" t="s">
        <v>117</v>
      </c>
      <c r="C33" s="8"/>
      <c r="D33" s="8"/>
      <c r="E33" s="8"/>
      <c r="F33" s="8"/>
      <c r="G33" s="8"/>
      <c r="H33" s="8"/>
      <c r="I33" s="8"/>
      <c r="J33" s="8">
        <f t="shared" si="0"/>
        <v>0</v>
      </c>
    </row>
    <row r="34" spans="1:10" x14ac:dyDescent="0.2">
      <c r="A34" s="1" t="s">
        <v>76</v>
      </c>
      <c r="B34" s="2" t="s">
        <v>118</v>
      </c>
      <c r="C34" s="8"/>
      <c r="D34" s="8"/>
      <c r="E34" s="8"/>
      <c r="F34" s="8"/>
      <c r="G34" s="8"/>
      <c r="H34" s="8"/>
      <c r="I34" s="8"/>
      <c r="J34" s="8">
        <f t="shared" si="0"/>
        <v>0</v>
      </c>
    </row>
    <row r="35" spans="1:10" x14ac:dyDescent="0.2">
      <c r="A35" s="1" t="s">
        <v>77</v>
      </c>
      <c r="B35" s="2" t="s">
        <v>119</v>
      </c>
      <c r="C35" s="8"/>
      <c r="D35" s="8"/>
      <c r="E35" s="8"/>
      <c r="F35" s="8"/>
      <c r="G35" s="8"/>
      <c r="H35" s="8"/>
      <c r="I35" s="8"/>
      <c r="J35" s="8">
        <f t="shared" si="0"/>
        <v>0</v>
      </c>
    </row>
    <row r="36" spans="1:10" x14ac:dyDescent="0.2">
      <c r="A36" s="1" t="s">
        <v>78</v>
      </c>
      <c r="B36" s="2" t="s">
        <v>120</v>
      </c>
      <c r="C36" s="8"/>
      <c r="D36" s="8"/>
      <c r="E36" s="8"/>
      <c r="F36" s="8"/>
      <c r="G36" s="8"/>
      <c r="H36" s="8"/>
      <c r="I36" s="8"/>
      <c r="J36" s="8">
        <f t="shared" si="0"/>
        <v>0</v>
      </c>
    </row>
    <row r="37" spans="1:10" x14ac:dyDescent="0.2">
      <c r="A37" s="1" t="s">
        <v>80</v>
      </c>
      <c r="B37" s="2" t="s">
        <v>121</v>
      </c>
      <c r="C37" s="8"/>
      <c r="D37" s="8"/>
      <c r="E37" s="8"/>
      <c r="F37" s="8"/>
      <c r="G37" s="8"/>
      <c r="H37" s="8"/>
      <c r="I37" s="8"/>
      <c r="J37" s="8">
        <f t="shared" si="0"/>
        <v>0</v>
      </c>
    </row>
    <row r="38" spans="1:10" x14ac:dyDescent="0.2">
      <c r="A38" s="1" t="s">
        <v>81</v>
      </c>
      <c r="B38" s="2" t="s">
        <v>122</v>
      </c>
      <c r="C38" s="8"/>
      <c r="D38" s="8"/>
      <c r="E38" s="8"/>
      <c r="F38" s="8"/>
      <c r="G38" s="8"/>
      <c r="H38" s="8"/>
      <c r="I38" s="8"/>
      <c r="J38" s="8">
        <f t="shared" si="0"/>
        <v>0</v>
      </c>
    </row>
    <row r="39" spans="1:10" x14ac:dyDescent="0.2">
      <c r="A39" s="1" t="s">
        <v>82</v>
      </c>
      <c r="B39" s="2" t="s">
        <v>123</v>
      </c>
      <c r="C39" s="8"/>
      <c r="D39" s="8"/>
      <c r="E39" s="8"/>
      <c r="F39" s="8"/>
      <c r="G39" s="8"/>
      <c r="H39" s="8"/>
      <c r="I39" s="8"/>
      <c r="J39" s="8">
        <f t="shared" si="0"/>
        <v>0</v>
      </c>
    </row>
    <row r="40" spans="1:10" x14ac:dyDescent="0.2">
      <c r="A40" s="1" t="s">
        <v>83</v>
      </c>
      <c r="B40" s="2" t="s">
        <v>124</v>
      </c>
      <c r="C40" s="8"/>
      <c r="D40" s="8"/>
      <c r="E40" s="8"/>
      <c r="F40" s="8"/>
      <c r="G40" s="8"/>
      <c r="H40" s="8"/>
      <c r="I40" s="8"/>
      <c r="J40" s="8">
        <f t="shared" si="0"/>
        <v>0</v>
      </c>
    </row>
    <row r="41" spans="1:10" x14ac:dyDescent="0.2">
      <c r="A41" s="1" t="s">
        <v>84</v>
      </c>
      <c r="B41" s="2" t="s">
        <v>125</v>
      </c>
      <c r="C41" s="8"/>
      <c r="D41" s="8"/>
      <c r="E41" s="8"/>
      <c r="F41" s="8"/>
      <c r="G41" s="8"/>
      <c r="H41" s="8"/>
      <c r="I41" s="8"/>
      <c r="J41" s="8">
        <f t="shared" si="0"/>
        <v>0</v>
      </c>
    </row>
    <row r="42" spans="1:10" x14ac:dyDescent="0.2">
      <c r="A42" s="1" t="s">
        <v>85</v>
      </c>
      <c r="B42" s="2" t="s">
        <v>126</v>
      </c>
      <c r="C42" s="8"/>
      <c r="D42" s="8"/>
      <c r="E42" s="8"/>
      <c r="F42" s="8"/>
      <c r="G42" s="8"/>
      <c r="H42" s="8"/>
      <c r="I42" s="8"/>
      <c r="J42" s="8">
        <f t="shared" si="0"/>
        <v>0</v>
      </c>
    </row>
    <row r="43" spans="1:10" x14ac:dyDescent="0.2">
      <c r="A43" s="1" t="s">
        <v>86</v>
      </c>
      <c r="B43" s="2" t="s">
        <v>127</v>
      </c>
      <c r="C43" s="8"/>
      <c r="D43" s="8"/>
      <c r="E43" s="8"/>
      <c r="F43" s="8"/>
      <c r="G43" s="8"/>
      <c r="H43" s="8"/>
      <c r="I43" s="8"/>
      <c r="J43" s="8">
        <f t="shared" si="0"/>
        <v>0</v>
      </c>
    </row>
    <row r="44" spans="1:10" x14ac:dyDescent="0.2">
      <c r="A44" s="1" t="s">
        <v>87</v>
      </c>
      <c r="B44" s="2" t="s">
        <v>128</v>
      </c>
      <c r="C44" s="8"/>
      <c r="D44" s="8"/>
      <c r="E44" s="8"/>
      <c r="F44" s="8"/>
      <c r="G44" s="8"/>
      <c r="H44" s="8"/>
      <c r="I44" s="8"/>
      <c r="J44" s="8">
        <f t="shared" si="0"/>
        <v>0</v>
      </c>
    </row>
    <row r="45" spans="1:10" x14ac:dyDescent="0.2">
      <c r="C45" s="8"/>
      <c r="D45" s="8"/>
      <c r="E45" s="8"/>
      <c r="F45" s="8"/>
      <c r="G45" s="8"/>
      <c r="H45" s="8"/>
      <c r="I45" s="8"/>
      <c r="J45" s="8"/>
    </row>
    <row r="46" spans="1:10" ht="15.75" customHeight="1" x14ac:dyDescent="0.2">
      <c r="B46" s="17" t="s">
        <v>22</v>
      </c>
      <c r="C46" s="18">
        <f>SUM(C7:C22)</f>
        <v>0</v>
      </c>
      <c r="D46" s="18">
        <f t="shared" ref="D46:I46" si="1">SUM(D7:D22)</f>
        <v>0</v>
      </c>
      <c r="E46" s="18">
        <f t="shared" si="1"/>
        <v>0</v>
      </c>
      <c r="F46" s="18">
        <f t="shared" si="1"/>
        <v>0</v>
      </c>
      <c r="G46" s="18">
        <f t="shared" si="1"/>
        <v>0</v>
      </c>
      <c r="H46" s="18">
        <f t="shared" si="1"/>
        <v>0</v>
      </c>
      <c r="I46" s="18">
        <f t="shared" si="1"/>
        <v>0</v>
      </c>
      <c r="J46" s="18">
        <f>SUM(C46:I46)</f>
        <v>0</v>
      </c>
    </row>
  </sheetData>
  <mergeCells count="3">
    <mergeCell ref="A1:J1"/>
    <mergeCell ref="A2:J2"/>
    <mergeCell ref="C4:H4"/>
  </mergeCells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Monday</vt:lpstr>
      <vt:lpstr>Tuesday</vt:lpstr>
      <vt:lpstr>Thursday</vt:lpstr>
      <vt:lpstr>Friday</vt:lpstr>
      <vt:lpstr>Saturday</vt:lpstr>
      <vt:lpstr>Sunday</vt:lpstr>
      <vt:lpstr>Weekly 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Intermediate with Chris Menard</dc:title>
  <dc:creator>Chris Menard</dc:creator>
  <cp:keywords>excel;intermediate;chris;menard;training;videos</cp:keywords>
  <cp:lastModifiedBy>Chris Menard</cp:lastModifiedBy>
  <cp:lastPrinted>2017-04-06T17:45:39Z</cp:lastPrinted>
  <dcterms:created xsi:type="dcterms:W3CDTF">2017-03-31T21:17:14Z</dcterms:created>
  <dcterms:modified xsi:type="dcterms:W3CDTF">2017-05-02T15:37:36Z</dcterms:modified>
</cp:coreProperties>
</file>